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jshare\share1\PNRR\PNRR_Scoli\1. IMPLEMENTARE\Achizitii\Achizitii MAT DID August 2024\### reluare procedura mat didactice 2025\@ Reluare procedura 27012026\Lot 3\"/>
    </mc:Choice>
  </mc:AlternateContent>
  <xr:revisionPtr revIDLastSave="0" documentId="13_ncr:1_{DD6E9BB3-8BB9-43F3-9A67-5E14E2822571}" xr6:coauthVersionLast="47" xr6:coauthVersionMax="47" xr10:uidLastSave="{00000000-0000-0000-0000-000000000000}"/>
  <bookViews>
    <workbookView xWindow="-120" yWindow="-120" windowWidth="29040" windowHeight="15840" xr2:uid="{D6213343-2F6B-4ABD-A2B6-3AD2A92AD5BE}"/>
  </bookViews>
  <sheets>
    <sheet name="Sali de clasa Palatul Copiilor" sheetId="9" r:id="rId1"/>
    <sheet name="palat sc" sheetId="10" r:id="rId2"/>
  </sheets>
  <definedNames>
    <definedName name="_xlnm._FilterDatabase" localSheetId="1" hidden="1">'palat sc'!$A$1:$WVJ$16</definedName>
    <definedName name="_xlnm._FilterDatabase" localSheetId="0" hidden="1">'Sali de clasa Palatul Copiilor'!$A$13:$WUM$28</definedName>
    <definedName name="_xlnm.Print_Area" localSheetId="1">'palat sc'!$B$1:$W$16</definedName>
    <definedName name="_xlnm.Print_Area" localSheetId="0">'Sali de clasa Palatul Copiilor'!$A$2:$D$39</definedName>
    <definedName name="_xlnm.Print_Titles" localSheetId="1">'palat sc'!$1:$1</definedName>
    <definedName name="_xlnm.Print_Titles" localSheetId="0">'Sali de clasa Palatul Copiilor'!$13:$13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6" i="10" l="1"/>
  <c r="W7" i="10"/>
  <c r="G7" i="10"/>
  <c r="M7" i="10" s="1"/>
  <c r="W8" i="10"/>
  <c r="G8" i="10"/>
  <c r="M8" i="10" s="1"/>
  <c r="W12" i="10"/>
  <c r="G12" i="10"/>
  <c r="M12" i="10" s="1"/>
  <c r="W11" i="10"/>
  <c r="G11" i="10"/>
  <c r="M11" i="10" s="1"/>
  <c r="W15" i="10"/>
  <c r="G15" i="10"/>
  <c r="M15" i="10" s="1"/>
  <c r="W13" i="10"/>
  <c r="G13" i="10"/>
  <c r="M13" i="10" s="1"/>
  <c r="W2" i="10"/>
  <c r="G2" i="10"/>
  <c r="M2" i="10" s="1"/>
  <c r="W4" i="10"/>
  <c r="G4" i="10"/>
  <c r="M4" i="10" s="1"/>
  <c r="W6" i="10"/>
  <c r="G6" i="10"/>
  <c r="M6" i="10" s="1"/>
  <c r="W5" i="10"/>
  <c r="G5" i="10"/>
  <c r="M5" i="10" s="1"/>
  <c r="W14" i="10"/>
  <c r="G14" i="10"/>
  <c r="M14" i="10" s="1"/>
  <c r="W3" i="10"/>
  <c r="G3" i="10"/>
  <c r="M3" i="10" s="1"/>
  <c r="W9" i="10"/>
  <c r="G9" i="10"/>
  <c r="M9" i="10" s="1"/>
  <c r="W10" i="10"/>
  <c r="G10" i="10"/>
  <c r="M10" i="10" s="1"/>
  <c r="M16" i="10" l="1"/>
  <c r="W16" i="10"/>
  <c r="G16" i="10"/>
</calcChain>
</file>

<file path=xl/sharedStrings.xml><?xml version="1.0" encoding="utf-8"?>
<sst xmlns="http://schemas.openxmlformats.org/spreadsheetml/2006/main" count="97" uniqueCount="78">
  <si>
    <t>Nr. crt.</t>
  </si>
  <si>
    <t>Produs</t>
  </si>
  <si>
    <t>Caracteristici tehnice</t>
  </si>
  <si>
    <t xml:space="preserve">Suport mobil pentru haine, cu roți </t>
  </si>
  <si>
    <t>Suport mobil pentru haine, cu roți, ușor, încăpător și stabil, spațiu pentru încălțăminte, înălțime reglabilă, negru și argintiu practic și ușor de asamblat. Înălțime reglabilă înălțime max. 144 cm, sarcina maximă 10 kg. Structura metalică din oțel. Dimensiuni: Lățime (cm):76; Înălțime (cm) 144; Greutate (Kg) 3; Adâncime (cm) 42.</t>
  </si>
  <si>
    <t xml:space="preserve">Distrugător documente manual </t>
  </si>
  <si>
    <t>Tip tăiere Cross-cut (Confeti), Operare Manuală, Distrugere Agrafe, Capse, Carduri plastic, Hârtie, Volum coș hârtie (l) 22, Capacitate maximă tăiere (coli) 10, Dimesiune tăiere 4 x 40 mm, Alte detalii Funcționare continuă până la 6 minute, Nivel securitate  P-4</t>
  </si>
  <si>
    <t xml:space="preserve">Aparat de îndosariat manual </t>
  </si>
  <si>
    <t>Aparat de îndosariat cu inele din plastic, perforare manuală. Sistem patentat de măsurare a inelelor de plastic și a documentelor. Format coli A4, Tip îndosariere Manuală,  Capacitate îndosariere 300 coli, Perforare 15 coli, Dimensiune maximă inel (mm) 38, Alte specificații, Kit de bază inclus pentru 10 documente, Lungime maximă de legare: 305 mm Dimensiuni (L x A x I cm) 13 x 45.6 x 39.6</t>
  </si>
  <si>
    <t>Total săli de clasă fără TVA</t>
  </si>
  <si>
    <t>Palatul Copiilor Total buc.</t>
  </si>
  <si>
    <t>În vederea respectării plafoanelor alocate pentru fiecare unitate de învățământ, ofertele se vor încadra în sumele estimate conform centralizator LOT 3.</t>
  </si>
  <si>
    <t>Amblarea/livrarea/recepția produselor se va face pe unitate de învățământ, centralizator LOT 3.</t>
  </si>
  <si>
    <t>Plafon în lei fără TVA Palatul Copiilor: 24.657,70 lei</t>
  </si>
  <si>
    <t>LOT 3 Materiale didactice pentru dotare săli de clasă Palatul Copiilor Brașov (Investiția 11 - Ținta 491)</t>
  </si>
  <si>
    <t>Manager proiect,</t>
  </si>
  <si>
    <t>Tóásó Imelda</t>
  </si>
  <si>
    <t>Asistent manager</t>
  </si>
  <si>
    <t>Responsabil financiar</t>
  </si>
  <si>
    <t>Teritean Alin</t>
  </si>
  <si>
    <t>Stoica Maria</t>
  </si>
  <si>
    <t>Responsabil tehnic</t>
  </si>
  <si>
    <t>Homeghi Laura</t>
  </si>
  <si>
    <t>ANEXA 3 privind achiziția de materiale didactice pentru săli de clasă  Palatul Copiilor Brașov</t>
  </si>
  <si>
    <t>Palatul Copiilor (buc)</t>
  </si>
  <si>
    <t>Link</t>
  </si>
  <si>
    <t>Pret bucata cu TVA</t>
  </si>
  <si>
    <t>Pret fara TVA</t>
  </si>
  <si>
    <t>Palatul Copiilor Preț fara TVA</t>
  </si>
  <si>
    <t>TOTAL cu TVA Palatul Copiilor</t>
  </si>
  <si>
    <t>Masină de cusut Brother,40 programe, alb-mov</t>
  </si>
  <si>
    <t>Brother X40S face totul posibil cu ajutorul celor 40 de cusaturi indiferent ca este vorba de proiecte decorative pentru casa sau mici modificari. Masina dispune de sasiu din metal ceea ce o face mult mai stabila si mai robusta. Spatiul de lucru de 16 cm (intre ac si corpul masinii) este util pentru proiectele de quilting. Masina coase cu usurinta majoritatea tipurilor de materiale subtiri, medii sau groase.</t>
  </si>
  <si>
    <t>https://altex.ro/masina-de-cusut-brother-x40s-brx40syd1-850imp-min-40-programe-alb-mov/cpd/MASBRX40SYD1/</t>
  </si>
  <si>
    <t>Masina de cusut, 14 programe</t>
  </si>
  <si>
    <t>Masina de cusut casnica, Brother X14S, realizeaza 14 tipuri de cusaturi, butoniera automata in 4 pasi si alte tipuri de cusaturi de baza. O recomandam pentru mici retusuri sau modificari, pentru diferite articole de imbracaminte si nu numai.</t>
  </si>
  <si>
    <t>https://altex.ro/masina-de-cusut-brother-x14svm1-850imp-min-14-programe-alb-albastru/cpd/MASX14SVM1/</t>
  </si>
  <si>
    <t>Ciocan de lipit</t>
  </si>
  <si>
    <t>Ciocanul beneficieaza de sistemul Magnastat:Cand varful este rece, magnetul permanent este atras de senzorul de temperatura feromagnetic. Astfel este actionat comutatorul. Atunci cand senzorul se apropie de punctul Curie, acesta isi pierde calitatile feromagnetice, nemaiputand mentine megnetul permanent. Magnetul cade si aduce comutatorul in stare de deconectare, ceea ce duce la intreruperea alimentarii cu curent catre elementul de incalzire.</t>
  </si>
  <si>
    <t>https://altex.ro/ciocan-de-lipit-wm12l-mini-weller-t0056812199-12-w/cpd/6528EED2B3CE5/</t>
  </si>
  <si>
    <t>https://altex.ro/suport-mobil-pentru-haine-dacenergy-cu-roti-usor-incapator-si-stabil-spatiu-pentru-incaltaminte-inaltime-reglabila-negru-si-argintiu/cpd/65D6FCBB912F6/</t>
  </si>
  <si>
    <t>Fier de calcat</t>
  </si>
  <si>
    <t>https://altex.ro/fier-de-calcat-philips-azur-8000-dst8040-30-3000w-260g-min-350ml-talpa-steamglide-elite-mov-auriu/cpd/FERDST804030/</t>
  </si>
  <si>
    <t>Ghilotina hartie, A4, 10 coli</t>
  </si>
  <si>
    <t xml:space="preserve">Ghilotina manuala profesionala prevazuta cu pat de taiere din aluminiu, suport integrat anti-alunecare; Aparatoare SafeCut pentru protectie - ghilotina poate fi utilizata numai in cazul in care aparatoarea este ridicata; Lama din otel inoxidabil - ideala pentru solicitari intense; Baza din metal pentru o durabilitate sporita;
Model Fusion A3; Lungime maxima de taiere: 455 mm; Capacitate de taiere: 10 coli; Formate acceptate: A6-A3. </t>
  </si>
  <si>
    <t>https://altex.ro/ghilotina-hartie-leitz-precision-a4-10-coli-indicator-laser/cpd/PBTSL190001/</t>
  </si>
  <si>
    <t>https://altex.ro/distrugator-documente-manual-fellowes-lx65-10-coli-22l-cross-cut-negru/cpd/PAP4400701/</t>
  </si>
  <si>
    <t>https://altex.ro/aparat-de-indosariat-manual-fellowes-pulsar-300-coli-gri/cpd/PBBFW000802/</t>
  </si>
  <si>
    <t>Set laminator GBC,A4</t>
  </si>
  <si>
    <t xml:space="preserve">JSetul include un laminator GBC Inspire+ A4 usor si compact, 1x rotunjitor de colturi pentru a taia marginile ascutite, 1x trimmer pentru a taia documentele la dimensiunea dorita si un set de 5x folii pentru laminare A4 (2 x 75 microni).perechilor compuse dintr-o fotografie și cuvântul corespunzator. </t>
  </si>
  <si>
    <t>https://altex.ro/set-laminator-gbc-craft-a4-alb/cpd/PBTSL410034/</t>
  </si>
  <si>
    <t>Tableta pentru desenat, Led Ligh A4 Ultra-Subtire</t>
  </si>
  <si>
    <t>Continutul pachetului: 1x placa iluminata, 1x cablu micro USB, Dimensiuni: 33,5 x 23,3 cm, LED acrilica, Placa iluminata pentru o trasare mai usoara, Potrivit pentru copii, studenti, designeri, artisti, Design subtire si elegant, Incarcare: Micro USB</t>
  </si>
  <si>
    <t>https://altex.ro/tableta-pentru-desenat-mindblower-led-ligh-a4-ultra-subtire/cpd/6530E1136BB32/</t>
  </si>
  <si>
    <t>Raft pentru haine</t>
  </si>
  <si>
    <t>Raft pentru haine VASAGLE cu suport pentru pantofi, 2 polite, 6 carlige laterale, 45x100x160cm, alb</t>
  </si>
  <si>
    <t>https://altex.ro/raft-pentru-haine-vasagle-cu-suport-pentru-pantofi-2-polite-6-carlige-laterale-45x100x160cm-alb/cpd/66AA07E4A1120/</t>
  </si>
  <si>
    <t>Set croitorie</t>
  </si>
  <si>
    <t>Set croitorie SINGER 7883, 134 piese – kit complet pentru reparatii si creatii vestimentare impecabile</t>
  </si>
  <si>
    <t>https://altex.ro/set-croitorie-singer-7883-134-piese-multicolor/cpd/ACC7883/</t>
  </si>
  <si>
    <t>masa de calcat</t>
  </si>
  <si>
    <t>Masa de calcat ZELMER ZIB0001, 130x47, negru</t>
  </si>
  <si>
    <t>https://altex.ro/masa-de-calcat-zelmer-zib0001-130x47-negru/cpd/MCLZIB0001/</t>
  </si>
  <si>
    <t>lada depozitare</t>
  </si>
  <si>
    <t>Lada depozitare gradina TOOMAX Portonovo, PP, 123.7 x 54.5 x 58.7 cm, maro</t>
  </si>
  <si>
    <t>https://altex.ro/lada-depozitare-gradina-toomax-portonovo-pp-123-7-x-54-5-x-58-7-cm-maro/cpd/MDEZ178R035/</t>
  </si>
  <si>
    <t>Lada depozitare</t>
  </si>
  <si>
    <t>Masa de calcat</t>
  </si>
  <si>
    <t xml:space="preserve">
Putere 3000 W, Capacitate rezervor minim 300 ml, abur continuu,  autocurățare.</t>
  </si>
  <si>
    <t>Putere 3000 W, Capacitate rezervor minim 300 ml, abur continuu,  autocurățare.</t>
  </si>
  <si>
    <t>Aparat de îndosariat cu inele din plastic, perforare manuală. Format coli A4, Tip îndosariere Manuală,  Capacitate îndosariere 300 coli, Perforare 15 coli, Dimensiune maximă inel (mm) 38, Alte specificații, Kit de bază inclus pentru 10 documente, Lungime maximă de legare: 305 mm Dimensiuni minim (L x A x I cm) 13 x 45.6 x 39.6</t>
  </si>
  <si>
    <t>Masina de cusut casnica, Brother X14S, realizeaza 14 tipuri de cusaturi, butoniera automata in 4 pasi si alte tipuri de cusaturi de baza.</t>
  </si>
  <si>
    <t>Brother X40S face totul posibil cu ajutorul celor 40 de cusaturi diferite. Masina dispune de sasiu din metal ceea ce o face mult mai stabila si mai robusta. Spatiu de lucru de minim 16 cm (intre ac si corpul masinii). Masina să poată coase cu usurinta majoritatea tipurilor de materiale subtiri, medii sau groase.</t>
  </si>
  <si>
    <t>Setul include un laminator A4 usor si compact, 1x rotunjitor de colturi pentru a taia marginile ascutite, 1x trimmer pentru a taia documentele la dimensiunea dorita si un set de minim 5x folii pentru laminare A4 (2 x 75 microni).</t>
  </si>
  <si>
    <t>Suport mobil pentru haine, cu roți, ușor, încăpător și stabil, spațiu pentru încălțăminte, înălțime reglabilă, practic și ușor de asamblat. Înălțime reglabilă minim 144 cm,  sarcina minimă 10 kg. Structura metalică din oțel.</t>
  </si>
  <si>
    <t xml:space="preserve">Ghilotina manuala profesionala prevazuta cu pat de taiere din aluminiu, suport integrat anti-alunecare; Aparatoare SafeCut pentru protectie - ghilotina poate fi utilizata numai in cazul in care aparatoarea este ridicata; Lama din otel inoxidabil - ideala pentru solicitari intense; Baza din metal pentru o durabilitate sporita;
Model A3; Lungime de taiere: 455 mm; Capacitate de taiere: 10 coli; Formate acceptate: de la A6 până la A3. </t>
  </si>
  <si>
    <t>Masa de calcat, minim 130x47, negru</t>
  </si>
  <si>
    <t>Raft pentru haine cu suport pentru pantofi, 2 polite, 6 carlige laterale, 45x100x160cm, alb</t>
  </si>
  <si>
    <t>Lada depozitare gradina, PP, minim 123.7 x 54.5 x 58.7 cm, maro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</si>
</sst>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lei&quot;_-;\-* #,##0.00\ &quot;lei&quot;_-;_-* &quot;-&quot;??\ &quot;lei&quot;_-;_-@_-"/>
  </numFmts>
  <fonts count="22"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u/>
      <sz val="11"/>
      <color theme="10"/>
      <name val="Calibri"/>
      <family val="2"/>
      <charset val="238"/>
      <scheme val="minor"/>
    </font>
    <font>
      <b/>
      <sz val="10"/>
      <color theme="1"/>
      <name val="Times New Roman"/>
      <family val="1"/>
      <charset val="238"/>
    </font>
    <font>
      <b/>
      <sz val="10"/>
      <name val="Times New Roman"/>
      <family val="1"/>
      <charset val="238"/>
    </font>
    <font>
      <sz val="10"/>
      <name val="Times New Roman"/>
      <family val="1"/>
      <charset val="238"/>
    </font>
    <font>
      <sz val="10"/>
      <color theme="1"/>
      <name val="Times New Roman"/>
      <family val="1"/>
      <charset val="238"/>
    </font>
    <font>
      <u/>
      <sz val="11"/>
      <color theme="10"/>
      <name val="Calibri"/>
      <family val="2"/>
      <scheme val="minor"/>
    </font>
    <font>
      <sz val="11"/>
      <color rgb="FF9C6500"/>
      <name val="Calibri"/>
      <family val="2"/>
      <charset val="238"/>
      <scheme val="minor"/>
    </font>
    <font>
      <sz val="11"/>
      <color theme="1"/>
      <name val="Calibri"/>
      <family val="2"/>
      <scheme val="minor"/>
    </font>
    <font>
      <b/>
      <sz val="11"/>
      <color theme="1"/>
      <name val="Times New Roman"/>
      <family val="1"/>
      <charset val="238"/>
    </font>
    <font>
      <sz val="11"/>
      <color theme="1"/>
      <name val="Times New Roman"/>
      <family val="1"/>
      <charset val="238"/>
    </font>
    <font>
      <u/>
      <sz val="10"/>
      <color theme="1"/>
      <name val="Times New Roman"/>
      <family val="1"/>
      <charset val="238"/>
    </font>
    <font>
      <sz val="10"/>
      <color theme="1"/>
      <name val="Times New Roman"/>
      <family val="1"/>
    </font>
    <font>
      <sz val="10"/>
      <color rgb="FF000000"/>
      <name val="Times New Roman"/>
      <family val="1"/>
    </font>
    <font>
      <sz val="10"/>
      <color rgb="FFFF0000"/>
      <name val="Times New Roman"/>
      <family val="1"/>
      <charset val="238"/>
    </font>
    <font>
      <u/>
      <sz val="10"/>
      <color theme="4"/>
      <name val="Times New Roman"/>
      <family val="1"/>
      <charset val="238"/>
    </font>
    <font>
      <u/>
      <sz val="11"/>
      <color theme="4" tint="-0.249977111117893"/>
      <name val="Calibri"/>
      <family val="2"/>
      <charset val="238"/>
      <scheme val="minor"/>
    </font>
    <font>
      <u/>
      <sz val="10"/>
      <color theme="10"/>
      <name val="Times New Roman"/>
      <family val="1"/>
      <charset val="238"/>
    </font>
    <font>
      <sz val="10"/>
      <name val="Times New Roman"/>
      <family val="1"/>
    </font>
  </fonts>
  <fills count="8">
    <fill>
      <patternFill patternType="none"/>
    </fill>
    <fill>
      <patternFill patternType="gray125"/>
    </fill>
    <fill>
      <patternFill patternType="solid">
        <fgColor rgb="FFFFEB9C"/>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3" fillId="0" borderId="0"/>
    <xf numFmtId="0" fontId="4" fillId="0" borderId="0" applyNumberFormat="0" applyFill="0" applyBorder="0" applyAlignment="0" applyProtection="0"/>
    <xf numFmtId="0" fontId="10" fillId="2" borderId="0" applyNumberFormat="0" applyBorder="0" applyAlignment="0" applyProtection="0"/>
    <xf numFmtId="0" fontId="3" fillId="0" borderId="0"/>
    <xf numFmtId="0" fontId="9" fillId="0" borderId="0" applyNumberFormat="0" applyFill="0" applyBorder="0" applyAlignment="0" applyProtection="0"/>
    <xf numFmtId="44" fontId="11" fillId="0" borderId="0" applyFont="0" applyFill="0" applyBorder="0" applyAlignment="0" applyProtection="0"/>
    <xf numFmtId="0" fontId="2" fillId="0" borderId="0"/>
    <xf numFmtId="0" fontId="9" fillId="0" borderId="0" applyNumberFormat="0" applyFill="0" applyBorder="0" applyAlignment="0" applyProtection="0"/>
    <xf numFmtId="0" fontId="1" fillId="0" borderId="0"/>
    <xf numFmtId="0" fontId="1" fillId="0" borderId="0"/>
    <xf numFmtId="0" fontId="9" fillId="0" borderId="0" applyNumberFormat="0" applyFill="0" applyBorder="0" applyAlignment="0" applyProtection="0"/>
  </cellStyleXfs>
  <cellXfs count="64">
    <xf numFmtId="0" fontId="0" fillId="0" borderId="0" xfId="0"/>
    <xf numFmtId="0" fontId="5" fillId="0" borderId="1" xfId="1" applyFont="1" applyBorder="1" applyAlignment="1">
      <alignment horizontal="center" vertical="center" wrapText="1"/>
    </xf>
    <xf numFmtId="0" fontId="8" fillId="0" borderId="0" xfId="1" applyFont="1" applyAlignment="1">
      <alignment horizontal="left" vertical="center" wrapText="1"/>
    </xf>
    <xf numFmtId="0" fontId="8" fillId="0" borderId="0" xfId="1" applyFont="1" applyAlignment="1">
      <alignment horizontal="left"/>
    </xf>
    <xf numFmtId="0" fontId="8" fillId="0" borderId="0" xfId="1" applyFont="1" applyAlignment="1">
      <alignment horizontal="center" vertical="center"/>
    </xf>
    <xf numFmtId="0" fontId="5" fillId="0" borderId="0" xfId="1" applyFont="1" applyAlignment="1">
      <alignment horizontal="left" vertical="center" wrapText="1"/>
    </xf>
    <xf numFmtId="0" fontId="6" fillId="0" borderId="1" xfId="1" applyFont="1" applyBorder="1" applyAlignment="1">
      <alignment horizontal="center" vertical="center" wrapText="1"/>
    </xf>
    <xf numFmtId="0" fontId="5" fillId="0" borderId="0" xfId="1" applyFont="1" applyAlignment="1">
      <alignment vertical="center" wrapText="1"/>
    </xf>
    <xf numFmtId="4" fontId="5" fillId="0" borderId="1" xfId="1" applyNumberFormat="1" applyFont="1" applyBorder="1" applyAlignment="1">
      <alignment horizontal="center" vertical="center"/>
    </xf>
    <xf numFmtId="4" fontId="5" fillId="0" borderId="1" xfId="1" applyNumberFormat="1" applyFont="1" applyBorder="1" applyAlignment="1">
      <alignment horizontal="left" vertical="center" wrapText="1"/>
    </xf>
    <xf numFmtId="0" fontId="14" fillId="0" borderId="0" xfId="1" applyFont="1" applyAlignment="1">
      <alignment horizontal="left" vertical="center"/>
    </xf>
    <xf numFmtId="0" fontId="5" fillId="0" borderId="2" xfId="1" applyFont="1" applyBorder="1"/>
    <xf numFmtId="0" fontId="5" fillId="0" borderId="3" xfId="1" applyFont="1" applyBorder="1"/>
    <xf numFmtId="0" fontId="8" fillId="0" borderId="4" xfId="1" applyFont="1" applyBorder="1" applyAlignment="1">
      <alignment horizontal="left" wrapText="1"/>
    </xf>
    <xf numFmtId="0" fontId="8" fillId="0" borderId="3" xfId="1" applyFont="1" applyBorder="1" applyAlignment="1">
      <alignment horizontal="left" vertical="center" wrapText="1"/>
    </xf>
    <xf numFmtId="0" fontId="5" fillId="0" borderId="1" xfId="9" applyFont="1" applyBorder="1" applyAlignment="1">
      <alignment horizontal="left" wrapText="1"/>
    </xf>
    <xf numFmtId="0" fontId="5" fillId="0" borderId="1" xfId="9" applyFont="1" applyBorder="1" applyAlignment="1">
      <alignment horizontal="left" vertical="center" wrapText="1"/>
    </xf>
    <xf numFmtId="0" fontId="5" fillId="0" borderId="1" xfId="9" applyFont="1" applyBorder="1" applyAlignment="1">
      <alignment horizontal="center" vertical="center" wrapText="1"/>
    </xf>
    <xf numFmtId="0" fontId="6" fillId="3" borderId="1" xfId="9" applyFont="1" applyFill="1" applyBorder="1" applyAlignment="1">
      <alignment horizontal="center" vertical="center" wrapText="1"/>
    </xf>
    <xf numFmtId="4" fontId="7" fillId="4" borderId="1" xfId="9" applyNumberFormat="1" applyFont="1" applyFill="1" applyBorder="1" applyAlignment="1">
      <alignment horizontal="center" vertical="center" wrapText="1"/>
    </xf>
    <xf numFmtId="4" fontId="7" fillId="3" borderId="1" xfId="9" applyNumberFormat="1" applyFont="1" applyFill="1" applyBorder="1" applyAlignment="1">
      <alignment horizontal="center" vertical="center" wrapText="1"/>
    </xf>
    <xf numFmtId="4" fontId="5" fillId="0" borderId="1" xfId="9" applyNumberFormat="1" applyFont="1" applyBorder="1" applyAlignment="1">
      <alignment horizontal="center" vertical="center" wrapText="1"/>
    </xf>
    <xf numFmtId="0" fontId="8" fillId="0" borderId="1" xfId="9" applyFont="1" applyBorder="1" applyAlignment="1">
      <alignment horizontal="left"/>
    </xf>
    <xf numFmtId="0" fontId="8" fillId="0" borderId="0" xfId="9" applyFont="1" applyAlignment="1">
      <alignment horizontal="left"/>
    </xf>
    <xf numFmtId="0" fontId="15" fillId="0" borderId="1" xfId="9" applyFont="1" applyBorder="1" applyAlignment="1">
      <alignment horizontal="left" vertical="center" wrapText="1"/>
    </xf>
    <xf numFmtId="0" fontId="8" fillId="5" borderId="1" xfId="10" applyFont="1" applyFill="1" applyBorder="1" applyAlignment="1">
      <alignment horizontal="center" vertical="center"/>
    </xf>
    <xf numFmtId="0" fontId="16" fillId="0" borderId="1" xfId="10" applyFont="1" applyBorder="1" applyAlignment="1">
      <alignment wrapText="1"/>
    </xf>
    <xf numFmtId="0" fontId="4" fillId="5" borderId="1" xfId="2" applyFill="1" applyBorder="1" applyAlignment="1">
      <alignment horizontal="left" vertical="center" wrapText="1"/>
    </xf>
    <xf numFmtId="4" fontId="8" fillId="5" borderId="1" xfId="10" applyNumberFormat="1" applyFont="1" applyFill="1" applyBorder="1" applyAlignment="1">
      <alignment horizontal="center" vertical="center"/>
    </xf>
    <xf numFmtId="4" fontId="8" fillId="0" borderId="1" xfId="9" applyNumberFormat="1" applyFont="1" applyBorder="1" applyAlignment="1">
      <alignment horizontal="center" vertical="center"/>
    </xf>
    <xf numFmtId="0" fontId="8" fillId="0" borderId="1" xfId="9" applyFont="1" applyBorder="1" applyAlignment="1">
      <alignment horizontal="left" vertical="center" wrapText="1"/>
    </xf>
    <xf numFmtId="0" fontId="17" fillId="5" borderId="1" xfId="10" applyFont="1" applyFill="1" applyBorder="1" applyAlignment="1">
      <alignment horizontal="center" vertical="center"/>
    </xf>
    <xf numFmtId="0" fontId="16" fillId="0" borderId="1" xfId="10" applyFont="1" applyBorder="1"/>
    <xf numFmtId="0" fontId="9" fillId="5" borderId="1" xfId="11" applyFill="1" applyBorder="1" applyAlignment="1">
      <alignment horizontal="left" vertical="center" wrapText="1"/>
    </xf>
    <xf numFmtId="0" fontId="19" fillId="5" borderId="1" xfId="2" applyFont="1" applyFill="1" applyBorder="1" applyAlignment="1">
      <alignment horizontal="left" vertical="center" wrapText="1"/>
    </xf>
    <xf numFmtId="0" fontId="7" fillId="5" borderId="1" xfId="10" applyFont="1" applyFill="1" applyBorder="1" applyAlignment="1">
      <alignment horizontal="left" vertical="center" wrapText="1"/>
    </xf>
    <xf numFmtId="0" fontId="20" fillId="5" borderId="1" xfId="11" applyFont="1" applyFill="1" applyBorder="1" applyAlignment="1">
      <alignment horizontal="left" vertical="center" wrapText="1"/>
    </xf>
    <xf numFmtId="0" fontId="7" fillId="0" borderId="1" xfId="9" applyFont="1" applyBorder="1" applyAlignment="1">
      <alignment horizontal="left" vertical="center" wrapText="1"/>
    </xf>
    <xf numFmtId="0" fontId="1" fillId="0" borderId="1" xfId="10" applyBorder="1"/>
    <xf numFmtId="0" fontId="18" fillId="0" borderId="1" xfId="11" applyFont="1" applyFill="1" applyBorder="1" applyAlignment="1">
      <alignment horizontal="left" vertical="center" wrapText="1"/>
    </xf>
    <xf numFmtId="0" fontId="8" fillId="0" borderId="0" xfId="9" applyFont="1" applyAlignment="1">
      <alignment horizontal="left" vertical="center" wrapText="1"/>
    </xf>
    <xf numFmtId="4" fontId="5" fillId="6" borderId="1" xfId="9" applyNumberFormat="1" applyFont="1" applyFill="1" applyBorder="1" applyAlignment="1">
      <alignment horizontal="left"/>
    </xf>
    <xf numFmtId="4" fontId="5" fillId="6" borderId="1" xfId="9" applyNumberFormat="1" applyFont="1" applyFill="1" applyBorder="1" applyAlignment="1">
      <alignment horizontal="center" vertical="center"/>
    </xf>
    <xf numFmtId="4" fontId="5" fillId="6" borderId="1" xfId="9" applyNumberFormat="1" applyFont="1" applyFill="1" applyBorder="1" applyAlignment="1">
      <alignment horizontal="left" vertical="center" wrapText="1"/>
    </xf>
    <xf numFmtId="4" fontId="5" fillId="6" borderId="1" xfId="9" applyNumberFormat="1" applyFont="1" applyFill="1" applyBorder="1" applyAlignment="1">
      <alignment horizontal="center" vertical="center" wrapText="1"/>
    </xf>
    <xf numFmtId="4" fontId="5" fillId="7" borderId="1" xfId="9" applyNumberFormat="1" applyFont="1" applyFill="1" applyBorder="1" applyAlignment="1">
      <alignment horizontal="center" vertical="center" wrapText="1"/>
    </xf>
    <xf numFmtId="4" fontId="8" fillId="0" borderId="0" xfId="9" applyNumberFormat="1" applyFont="1" applyAlignment="1">
      <alignment horizontal="left"/>
    </xf>
    <xf numFmtId="0" fontId="21" fillId="0" borderId="1" xfId="9" applyFont="1" applyBorder="1" applyAlignment="1">
      <alignment horizontal="left" vertical="center" wrapText="1"/>
    </xf>
    <xf numFmtId="0" fontId="8" fillId="0" borderId="0" xfId="9" applyFont="1" applyAlignment="1">
      <alignment horizontal="center" vertical="center"/>
    </xf>
    <xf numFmtId="4" fontId="8" fillId="0" borderId="0" xfId="9" applyNumberFormat="1" applyFont="1" applyAlignment="1">
      <alignment horizontal="center" vertical="center"/>
    </xf>
    <xf numFmtId="4" fontId="8" fillId="0" borderId="0" xfId="9" applyNumberFormat="1" applyFont="1" applyAlignment="1">
      <alignment horizontal="left" vertical="center"/>
    </xf>
    <xf numFmtId="0" fontId="5" fillId="6" borderId="4" xfId="9" applyFont="1" applyFill="1" applyBorder="1" applyAlignment="1">
      <alignment horizontal="left" wrapText="1"/>
    </xf>
    <xf numFmtId="0" fontId="9" fillId="5" borderId="1" xfId="8" applyFill="1" applyBorder="1" applyAlignment="1">
      <alignment horizontal="left" vertical="center" wrapText="1"/>
    </xf>
    <xf numFmtId="0" fontId="15" fillId="0" borderId="1" xfId="1" applyFont="1" applyBorder="1" applyAlignment="1">
      <alignment horizontal="center" vertical="center" wrapText="1"/>
    </xf>
    <xf numFmtId="0" fontId="15" fillId="5" borderId="1" xfId="10" applyFont="1" applyFill="1" applyBorder="1" applyAlignment="1">
      <alignment horizontal="center" vertical="center" wrapText="1"/>
    </xf>
    <xf numFmtId="0" fontId="21" fillId="5" borderId="1" xfId="10" applyFont="1" applyFill="1" applyBorder="1" applyAlignment="1">
      <alignment horizontal="left" vertical="center" wrapText="1"/>
    </xf>
    <xf numFmtId="0" fontId="15" fillId="5" borderId="1" xfId="10" applyFont="1" applyFill="1" applyBorder="1" applyAlignment="1">
      <alignment horizontal="left" vertical="center" wrapText="1"/>
    </xf>
    <xf numFmtId="0" fontId="21" fillId="5" borderId="0" xfId="10" applyFont="1" applyFill="1" applyAlignment="1">
      <alignment horizontal="left" vertical="center" wrapText="1"/>
    </xf>
    <xf numFmtId="0" fontId="7" fillId="5" borderId="0" xfId="10" applyFont="1" applyFill="1" applyAlignment="1">
      <alignment horizontal="left" vertical="center" wrapText="1"/>
    </xf>
    <xf numFmtId="0" fontId="15" fillId="0" borderId="1" xfId="10" applyFont="1" applyBorder="1" applyAlignment="1">
      <alignment vertical="center" wrapText="1"/>
    </xf>
    <xf numFmtId="0" fontId="16" fillId="0" borderId="1" xfId="10" applyFont="1" applyBorder="1" applyAlignment="1">
      <alignment vertical="center" wrapText="1"/>
    </xf>
    <xf numFmtId="0" fontId="5" fillId="0" borderId="1" xfId="1" applyFont="1" applyBorder="1" applyAlignment="1">
      <alignment horizontal="left" wrapText="1"/>
    </xf>
    <xf numFmtId="0" fontId="13" fillId="0" borderId="0" xfId="1" applyFont="1" applyAlignment="1">
      <alignment horizontal="center" vertical="center"/>
    </xf>
    <xf numFmtId="0" fontId="12" fillId="0" borderId="0" xfId="1" applyFont="1" applyAlignment="1">
      <alignment horizontal="center" vertical="center"/>
    </xf>
  </cellXfs>
  <cellStyles count="12">
    <cellStyle name="Currency 2" xfId="6" xr:uid="{82B36E4F-8105-4710-9A8B-3D4C4628FECE}"/>
    <cellStyle name="Hyperlink" xfId="8" builtinId="8"/>
    <cellStyle name="Hyperlink 2" xfId="2" xr:uid="{1897AACF-C28C-46F6-A3B4-4AAF9F369E04}"/>
    <cellStyle name="Hyperlink 2 2" xfId="5" xr:uid="{757EB665-4238-43B6-99D4-AA095944BA3C}"/>
    <cellStyle name="Hyperlink 3" xfId="11" xr:uid="{C040109D-C92B-4930-A55A-64B2B2D98E52}"/>
    <cellStyle name="Neutral 2" xfId="3" xr:uid="{BA7B95A3-4F40-49E3-85CD-E46AC59C1972}"/>
    <cellStyle name="Normal" xfId="0" builtinId="0"/>
    <cellStyle name="Normal 2" xfId="1" xr:uid="{065F0BB9-DEB1-4700-9C25-CC89AEBEBEC6}"/>
    <cellStyle name="Normal 2 2" xfId="7" xr:uid="{70026E3F-22E4-4B81-BB73-CB65D6B8C4C2}"/>
    <cellStyle name="Normal 2 2 2" xfId="10" xr:uid="{6F706E3A-2031-4ADC-99BC-0F08D015DE4E}"/>
    <cellStyle name="Normal 2 3" xfId="9" xr:uid="{550FA84A-B8AC-4CC0-98CF-637DFCD2E4B8}"/>
    <cellStyle name="Normal 3" xfId="4" xr:uid="{B1DAC62D-1D9A-408B-B2C8-8152D75317E0}"/>
  </cellStyles>
  <dxfs count="0"/>
  <tableStyles count="0" defaultTableStyle="TableStyleMedium2" defaultPivotStyle="PivotStyleLight16"/>
  <colors>
    <mruColors>
      <color rgb="FFFFE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altex.ro/lada-depozitare-gradina-toomax-portonovo-pp-123-7-x-54-5-x-58-7-cm-maro/cpd/MDEZ178R035/" TargetMode="External"/><Relationship Id="rId3" Type="http://schemas.openxmlformats.org/officeDocument/2006/relationships/hyperlink" Target="https://altex.ro/aparat-de-indosariat-manual-fellowes-pulsar-300-coli-gri/cpd/PBBFW000802/" TargetMode="External"/><Relationship Id="rId7" Type="http://schemas.openxmlformats.org/officeDocument/2006/relationships/hyperlink" Target="https://altex.ro/set-croitorie-singer-7883-134-piese-multicolor/cpd/ACC7883/" TargetMode="External"/><Relationship Id="rId2" Type="http://schemas.openxmlformats.org/officeDocument/2006/relationships/hyperlink" Target="https://altex.ro/set-laminator-gbc-craft-a4-alb/cpd/PBTSL410034/" TargetMode="External"/><Relationship Id="rId1" Type="http://schemas.openxmlformats.org/officeDocument/2006/relationships/hyperlink" Target="https://altex.ro/suport-mobil-pentru-haine-dacenergy-cu-roti-usor-incapator-si-stabil-spatiu-pentru-incaltaminte-inaltime-reglabila-negru-si-argintiu/cpd/65D6FCBB912F6/" TargetMode="External"/><Relationship Id="rId6" Type="http://schemas.openxmlformats.org/officeDocument/2006/relationships/hyperlink" Target="https://altex.ro/raft-pentru-haine-vasagle-cu-suport-pentru-pantofi-2-polite-6-carlige-laterale-45x100x160cm-alb/cpd/66AA07E4A1120/" TargetMode="External"/><Relationship Id="rId11" Type="http://schemas.openxmlformats.org/officeDocument/2006/relationships/printerSettings" Target="../printerSettings/printerSettings2.bin"/><Relationship Id="rId5" Type="http://schemas.openxmlformats.org/officeDocument/2006/relationships/hyperlink" Target="https://altex.ro/masina-de-cusut-brother-x40s-brx40syd1-850imp-min-40-programe-alb-mov/cpd/MASBRX40SYD1/" TargetMode="External"/><Relationship Id="rId10" Type="http://schemas.openxmlformats.org/officeDocument/2006/relationships/hyperlink" Target="https://altex.ro/fier-de-calcat-philips-azur-8000-dst8040-30-3000w-260g-min-350ml-talpa-steamglide-elite-mov-auriu/cpd/FERDST804030/" TargetMode="External"/><Relationship Id="rId4" Type="http://schemas.openxmlformats.org/officeDocument/2006/relationships/hyperlink" Target="https://altex.ro/tableta-pentru-desenat-mindblower-led-ligh-a4-ultra-subtire/cpd/6530E1136BB32/" TargetMode="External"/><Relationship Id="rId9" Type="http://schemas.openxmlformats.org/officeDocument/2006/relationships/hyperlink" Target="https://altex.ro/masina-de-cusut-brother-x14svm1-850imp-min-14-programe-alb-albastru/cpd/MASX14SVM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FE958-DD8E-48D4-BED2-AE31C30D1E6A}">
  <dimension ref="A2:I38"/>
  <sheetViews>
    <sheetView tabSelected="1" topLeftCell="A13" zoomScale="80" zoomScaleNormal="80" workbookViewId="0">
      <selection activeCell="D18" sqref="D18"/>
    </sheetView>
  </sheetViews>
  <sheetFormatPr defaultRowHeight="12.75" x14ac:dyDescent="0.2"/>
  <cols>
    <col min="1" max="1" width="5.5703125" style="4" customWidth="1"/>
    <col min="2" max="2" width="42" style="2" customWidth="1"/>
    <col min="3" max="3" width="10.28515625" style="4" customWidth="1"/>
    <col min="4" max="4" width="68.42578125" style="2" customWidth="1"/>
    <col min="5" max="5" width="22.42578125" style="3" bestFit="1" customWidth="1"/>
    <col min="6" max="6" width="166.28515625" style="3" customWidth="1"/>
    <col min="7" max="224" width="9.140625" style="3"/>
    <col min="225" max="225" width="5.28515625" style="3" customWidth="1"/>
    <col min="226" max="226" width="5.7109375" style="3" customWidth="1"/>
    <col min="227" max="227" width="2" style="3" customWidth="1"/>
    <col min="228" max="228" width="46.7109375" style="3" customWidth="1"/>
    <col min="229" max="229" width="10" style="3" customWidth="1"/>
    <col min="230" max="230" width="11.42578125" style="3" customWidth="1"/>
    <col min="231" max="231" width="10.5703125" style="3" customWidth="1"/>
    <col min="232" max="233" width="11.7109375" style="3" customWidth="1"/>
    <col min="234" max="234" width="11.28515625" style="3" bestFit="1" customWidth="1"/>
    <col min="235" max="480" width="9.140625" style="3"/>
    <col min="481" max="481" width="5.28515625" style="3" customWidth="1"/>
    <col min="482" max="482" width="5.7109375" style="3" customWidth="1"/>
    <col min="483" max="483" width="2" style="3" customWidth="1"/>
    <col min="484" max="484" width="46.7109375" style="3" customWidth="1"/>
    <col min="485" max="485" width="10" style="3" customWidth="1"/>
    <col min="486" max="486" width="11.42578125" style="3" customWidth="1"/>
    <col min="487" max="487" width="10.5703125" style="3" customWidth="1"/>
    <col min="488" max="489" width="11.7109375" style="3" customWidth="1"/>
    <col min="490" max="490" width="11.28515625" style="3" bestFit="1" customWidth="1"/>
    <col min="491" max="736" width="9.140625" style="3"/>
    <col min="737" max="737" width="5.28515625" style="3" customWidth="1"/>
    <col min="738" max="738" width="5.7109375" style="3" customWidth="1"/>
    <col min="739" max="739" width="2" style="3" customWidth="1"/>
    <col min="740" max="740" width="46.7109375" style="3" customWidth="1"/>
    <col min="741" max="741" width="10" style="3" customWidth="1"/>
    <col min="742" max="742" width="11.42578125" style="3" customWidth="1"/>
    <col min="743" max="743" width="10.5703125" style="3" customWidth="1"/>
    <col min="744" max="745" width="11.7109375" style="3" customWidth="1"/>
    <col min="746" max="746" width="11.28515625" style="3" bestFit="1" customWidth="1"/>
    <col min="747" max="992" width="9.140625" style="3"/>
    <col min="993" max="993" width="5.28515625" style="3" customWidth="1"/>
    <col min="994" max="994" width="5.7109375" style="3" customWidth="1"/>
    <col min="995" max="995" width="2" style="3" customWidth="1"/>
    <col min="996" max="996" width="46.7109375" style="3" customWidth="1"/>
    <col min="997" max="997" width="10" style="3" customWidth="1"/>
    <col min="998" max="998" width="11.42578125" style="3" customWidth="1"/>
    <col min="999" max="999" width="10.5703125" style="3" customWidth="1"/>
    <col min="1000" max="1001" width="11.7109375" style="3" customWidth="1"/>
    <col min="1002" max="1002" width="11.28515625" style="3" bestFit="1" customWidth="1"/>
    <col min="1003" max="1248" width="9.140625" style="3"/>
    <col min="1249" max="1249" width="5.28515625" style="3" customWidth="1"/>
    <col min="1250" max="1250" width="5.7109375" style="3" customWidth="1"/>
    <col min="1251" max="1251" width="2" style="3" customWidth="1"/>
    <col min="1252" max="1252" width="46.7109375" style="3" customWidth="1"/>
    <col min="1253" max="1253" width="10" style="3" customWidth="1"/>
    <col min="1254" max="1254" width="11.42578125" style="3" customWidth="1"/>
    <col min="1255" max="1255" width="10.5703125" style="3" customWidth="1"/>
    <col min="1256" max="1257" width="11.7109375" style="3" customWidth="1"/>
    <col min="1258" max="1258" width="11.28515625" style="3" bestFit="1" customWidth="1"/>
    <col min="1259" max="1504" width="9.140625" style="3"/>
    <col min="1505" max="1505" width="5.28515625" style="3" customWidth="1"/>
    <col min="1506" max="1506" width="5.7109375" style="3" customWidth="1"/>
    <col min="1507" max="1507" width="2" style="3" customWidth="1"/>
    <col min="1508" max="1508" width="46.7109375" style="3" customWidth="1"/>
    <col min="1509" max="1509" width="10" style="3" customWidth="1"/>
    <col min="1510" max="1510" width="11.42578125" style="3" customWidth="1"/>
    <col min="1511" max="1511" width="10.5703125" style="3" customWidth="1"/>
    <col min="1512" max="1513" width="11.7109375" style="3" customWidth="1"/>
    <col min="1514" max="1514" width="11.28515625" style="3" bestFit="1" customWidth="1"/>
    <col min="1515" max="1760" width="9.140625" style="3"/>
    <col min="1761" max="1761" width="5.28515625" style="3" customWidth="1"/>
    <col min="1762" max="1762" width="5.7109375" style="3" customWidth="1"/>
    <col min="1763" max="1763" width="2" style="3" customWidth="1"/>
    <col min="1764" max="1764" width="46.7109375" style="3" customWidth="1"/>
    <col min="1765" max="1765" width="10" style="3" customWidth="1"/>
    <col min="1766" max="1766" width="11.42578125" style="3" customWidth="1"/>
    <col min="1767" max="1767" width="10.5703125" style="3" customWidth="1"/>
    <col min="1768" max="1769" width="11.7109375" style="3" customWidth="1"/>
    <col min="1770" max="1770" width="11.28515625" style="3" bestFit="1" customWidth="1"/>
    <col min="1771" max="2016" width="9.140625" style="3"/>
    <col min="2017" max="2017" width="5.28515625" style="3" customWidth="1"/>
    <col min="2018" max="2018" width="5.7109375" style="3" customWidth="1"/>
    <col min="2019" max="2019" width="2" style="3" customWidth="1"/>
    <col min="2020" max="2020" width="46.7109375" style="3" customWidth="1"/>
    <col min="2021" max="2021" width="10" style="3" customWidth="1"/>
    <col min="2022" max="2022" width="11.42578125" style="3" customWidth="1"/>
    <col min="2023" max="2023" width="10.5703125" style="3" customWidth="1"/>
    <col min="2024" max="2025" width="11.7109375" style="3" customWidth="1"/>
    <col min="2026" max="2026" width="11.28515625" style="3" bestFit="1" customWidth="1"/>
    <col min="2027" max="2272" width="9.140625" style="3"/>
    <col min="2273" max="2273" width="5.28515625" style="3" customWidth="1"/>
    <col min="2274" max="2274" width="5.7109375" style="3" customWidth="1"/>
    <col min="2275" max="2275" width="2" style="3" customWidth="1"/>
    <col min="2276" max="2276" width="46.7109375" style="3" customWidth="1"/>
    <col min="2277" max="2277" width="10" style="3" customWidth="1"/>
    <col min="2278" max="2278" width="11.42578125" style="3" customWidth="1"/>
    <col min="2279" max="2279" width="10.5703125" style="3" customWidth="1"/>
    <col min="2280" max="2281" width="11.7109375" style="3" customWidth="1"/>
    <col min="2282" max="2282" width="11.28515625" style="3" bestFit="1" customWidth="1"/>
    <col min="2283" max="2528" width="9.140625" style="3"/>
    <col min="2529" max="2529" width="5.28515625" style="3" customWidth="1"/>
    <col min="2530" max="2530" width="5.7109375" style="3" customWidth="1"/>
    <col min="2531" max="2531" width="2" style="3" customWidth="1"/>
    <col min="2532" max="2532" width="46.7109375" style="3" customWidth="1"/>
    <col min="2533" max="2533" width="10" style="3" customWidth="1"/>
    <col min="2534" max="2534" width="11.42578125" style="3" customWidth="1"/>
    <col min="2535" max="2535" width="10.5703125" style="3" customWidth="1"/>
    <col min="2536" max="2537" width="11.7109375" style="3" customWidth="1"/>
    <col min="2538" max="2538" width="11.28515625" style="3" bestFit="1" customWidth="1"/>
    <col min="2539" max="2784" width="9.140625" style="3"/>
    <col min="2785" max="2785" width="5.28515625" style="3" customWidth="1"/>
    <col min="2786" max="2786" width="5.7109375" style="3" customWidth="1"/>
    <col min="2787" max="2787" width="2" style="3" customWidth="1"/>
    <col min="2788" max="2788" width="46.7109375" style="3" customWidth="1"/>
    <col min="2789" max="2789" width="10" style="3" customWidth="1"/>
    <col min="2790" max="2790" width="11.42578125" style="3" customWidth="1"/>
    <col min="2791" max="2791" width="10.5703125" style="3" customWidth="1"/>
    <col min="2792" max="2793" width="11.7109375" style="3" customWidth="1"/>
    <col min="2794" max="2794" width="11.28515625" style="3" bestFit="1" customWidth="1"/>
    <col min="2795" max="3040" width="9.140625" style="3"/>
    <col min="3041" max="3041" width="5.28515625" style="3" customWidth="1"/>
    <col min="3042" max="3042" width="5.7109375" style="3" customWidth="1"/>
    <col min="3043" max="3043" width="2" style="3" customWidth="1"/>
    <col min="3044" max="3044" width="46.7109375" style="3" customWidth="1"/>
    <col min="3045" max="3045" width="10" style="3" customWidth="1"/>
    <col min="3046" max="3046" width="11.42578125" style="3" customWidth="1"/>
    <col min="3047" max="3047" width="10.5703125" style="3" customWidth="1"/>
    <col min="3048" max="3049" width="11.7109375" style="3" customWidth="1"/>
    <col min="3050" max="3050" width="11.28515625" style="3" bestFit="1" customWidth="1"/>
    <col min="3051" max="3296" width="9.140625" style="3"/>
    <col min="3297" max="3297" width="5.28515625" style="3" customWidth="1"/>
    <col min="3298" max="3298" width="5.7109375" style="3" customWidth="1"/>
    <col min="3299" max="3299" width="2" style="3" customWidth="1"/>
    <col min="3300" max="3300" width="46.7109375" style="3" customWidth="1"/>
    <col min="3301" max="3301" width="10" style="3" customWidth="1"/>
    <col min="3302" max="3302" width="11.42578125" style="3" customWidth="1"/>
    <col min="3303" max="3303" width="10.5703125" style="3" customWidth="1"/>
    <col min="3304" max="3305" width="11.7109375" style="3" customWidth="1"/>
    <col min="3306" max="3306" width="11.28515625" style="3" bestFit="1" customWidth="1"/>
    <col min="3307" max="3552" width="9.140625" style="3"/>
    <col min="3553" max="3553" width="5.28515625" style="3" customWidth="1"/>
    <col min="3554" max="3554" width="5.7109375" style="3" customWidth="1"/>
    <col min="3555" max="3555" width="2" style="3" customWidth="1"/>
    <col min="3556" max="3556" width="46.7109375" style="3" customWidth="1"/>
    <col min="3557" max="3557" width="10" style="3" customWidth="1"/>
    <col min="3558" max="3558" width="11.42578125" style="3" customWidth="1"/>
    <col min="3559" max="3559" width="10.5703125" style="3" customWidth="1"/>
    <col min="3560" max="3561" width="11.7109375" style="3" customWidth="1"/>
    <col min="3562" max="3562" width="11.28515625" style="3" bestFit="1" customWidth="1"/>
    <col min="3563" max="3808" width="9.140625" style="3"/>
    <col min="3809" max="3809" width="5.28515625" style="3" customWidth="1"/>
    <col min="3810" max="3810" width="5.7109375" style="3" customWidth="1"/>
    <col min="3811" max="3811" width="2" style="3" customWidth="1"/>
    <col min="3812" max="3812" width="46.7109375" style="3" customWidth="1"/>
    <col min="3813" max="3813" width="10" style="3" customWidth="1"/>
    <col min="3814" max="3814" width="11.42578125" style="3" customWidth="1"/>
    <col min="3815" max="3815" width="10.5703125" style="3" customWidth="1"/>
    <col min="3816" max="3817" width="11.7109375" style="3" customWidth="1"/>
    <col min="3818" max="3818" width="11.28515625" style="3" bestFit="1" customWidth="1"/>
    <col min="3819" max="4064" width="9.140625" style="3"/>
    <col min="4065" max="4065" width="5.28515625" style="3" customWidth="1"/>
    <col min="4066" max="4066" width="5.7109375" style="3" customWidth="1"/>
    <col min="4067" max="4067" width="2" style="3" customWidth="1"/>
    <col min="4068" max="4068" width="46.7109375" style="3" customWidth="1"/>
    <col min="4069" max="4069" width="10" style="3" customWidth="1"/>
    <col min="4070" max="4070" width="11.42578125" style="3" customWidth="1"/>
    <col min="4071" max="4071" width="10.5703125" style="3" customWidth="1"/>
    <col min="4072" max="4073" width="11.7109375" style="3" customWidth="1"/>
    <col min="4074" max="4074" width="11.28515625" style="3" bestFit="1" customWidth="1"/>
    <col min="4075" max="4320" width="9.140625" style="3"/>
    <col min="4321" max="4321" width="5.28515625" style="3" customWidth="1"/>
    <col min="4322" max="4322" width="5.7109375" style="3" customWidth="1"/>
    <col min="4323" max="4323" width="2" style="3" customWidth="1"/>
    <col min="4324" max="4324" width="46.7109375" style="3" customWidth="1"/>
    <col min="4325" max="4325" width="10" style="3" customWidth="1"/>
    <col min="4326" max="4326" width="11.42578125" style="3" customWidth="1"/>
    <col min="4327" max="4327" width="10.5703125" style="3" customWidth="1"/>
    <col min="4328" max="4329" width="11.7109375" style="3" customWidth="1"/>
    <col min="4330" max="4330" width="11.28515625" style="3" bestFit="1" customWidth="1"/>
    <col min="4331" max="4576" width="9.140625" style="3"/>
    <col min="4577" max="4577" width="5.28515625" style="3" customWidth="1"/>
    <col min="4578" max="4578" width="5.7109375" style="3" customWidth="1"/>
    <col min="4579" max="4579" width="2" style="3" customWidth="1"/>
    <col min="4580" max="4580" width="46.7109375" style="3" customWidth="1"/>
    <col min="4581" max="4581" width="10" style="3" customWidth="1"/>
    <col min="4582" max="4582" width="11.42578125" style="3" customWidth="1"/>
    <col min="4583" max="4583" width="10.5703125" style="3" customWidth="1"/>
    <col min="4584" max="4585" width="11.7109375" style="3" customWidth="1"/>
    <col min="4586" max="4586" width="11.28515625" style="3" bestFit="1" customWidth="1"/>
    <col min="4587" max="4832" width="9.140625" style="3"/>
    <col min="4833" max="4833" width="5.28515625" style="3" customWidth="1"/>
    <col min="4834" max="4834" width="5.7109375" style="3" customWidth="1"/>
    <col min="4835" max="4835" width="2" style="3" customWidth="1"/>
    <col min="4836" max="4836" width="46.7109375" style="3" customWidth="1"/>
    <col min="4837" max="4837" width="10" style="3" customWidth="1"/>
    <col min="4838" max="4838" width="11.42578125" style="3" customWidth="1"/>
    <col min="4839" max="4839" width="10.5703125" style="3" customWidth="1"/>
    <col min="4840" max="4841" width="11.7109375" style="3" customWidth="1"/>
    <col min="4842" max="4842" width="11.28515625" style="3" bestFit="1" customWidth="1"/>
    <col min="4843" max="5088" width="9.140625" style="3"/>
    <col min="5089" max="5089" width="5.28515625" style="3" customWidth="1"/>
    <col min="5090" max="5090" width="5.7109375" style="3" customWidth="1"/>
    <col min="5091" max="5091" width="2" style="3" customWidth="1"/>
    <col min="5092" max="5092" width="46.7109375" style="3" customWidth="1"/>
    <col min="5093" max="5093" width="10" style="3" customWidth="1"/>
    <col min="5094" max="5094" width="11.42578125" style="3" customWidth="1"/>
    <col min="5095" max="5095" width="10.5703125" style="3" customWidth="1"/>
    <col min="5096" max="5097" width="11.7109375" style="3" customWidth="1"/>
    <col min="5098" max="5098" width="11.28515625" style="3" bestFit="1" customWidth="1"/>
    <col min="5099" max="5344" width="9.140625" style="3"/>
    <col min="5345" max="5345" width="5.28515625" style="3" customWidth="1"/>
    <col min="5346" max="5346" width="5.7109375" style="3" customWidth="1"/>
    <col min="5347" max="5347" width="2" style="3" customWidth="1"/>
    <col min="5348" max="5348" width="46.7109375" style="3" customWidth="1"/>
    <col min="5349" max="5349" width="10" style="3" customWidth="1"/>
    <col min="5350" max="5350" width="11.42578125" style="3" customWidth="1"/>
    <col min="5351" max="5351" width="10.5703125" style="3" customWidth="1"/>
    <col min="5352" max="5353" width="11.7109375" style="3" customWidth="1"/>
    <col min="5354" max="5354" width="11.28515625" style="3" bestFit="1" customWidth="1"/>
    <col min="5355" max="5600" width="9.140625" style="3"/>
    <col min="5601" max="5601" width="5.28515625" style="3" customWidth="1"/>
    <col min="5602" max="5602" width="5.7109375" style="3" customWidth="1"/>
    <col min="5603" max="5603" width="2" style="3" customWidth="1"/>
    <col min="5604" max="5604" width="46.7109375" style="3" customWidth="1"/>
    <col min="5605" max="5605" width="10" style="3" customWidth="1"/>
    <col min="5606" max="5606" width="11.42578125" style="3" customWidth="1"/>
    <col min="5607" max="5607" width="10.5703125" style="3" customWidth="1"/>
    <col min="5608" max="5609" width="11.7109375" style="3" customWidth="1"/>
    <col min="5610" max="5610" width="11.28515625" style="3" bestFit="1" customWidth="1"/>
    <col min="5611" max="5856" width="9.140625" style="3"/>
    <col min="5857" max="5857" width="5.28515625" style="3" customWidth="1"/>
    <col min="5858" max="5858" width="5.7109375" style="3" customWidth="1"/>
    <col min="5859" max="5859" width="2" style="3" customWidth="1"/>
    <col min="5860" max="5860" width="46.7109375" style="3" customWidth="1"/>
    <col min="5861" max="5861" width="10" style="3" customWidth="1"/>
    <col min="5862" max="5862" width="11.42578125" style="3" customWidth="1"/>
    <col min="5863" max="5863" width="10.5703125" style="3" customWidth="1"/>
    <col min="5864" max="5865" width="11.7109375" style="3" customWidth="1"/>
    <col min="5866" max="5866" width="11.28515625" style="3" bestFit="1" customWidth="1"/>
    <col min="5867" max="6112" width="9.140625" style="3"/>
    <col min="6113" max="6113" width="5.28515625" style="3" customWidth="1"/>
    <col min="6114" max="6114" width="5.7109375" style="3" customWidth="1"/>
    <col min="6115" max="6115" width="2" style="3" customWidth="1"/>
    <col min="6116" max="6116" width="46.7109375" style="3" customWidth="1"/>
    <col min="6117" max="6117" width="10" style="3" customWidth="1"/>
    <col min="6118" max="6118" width="11.42578125" style="3" customWidth="1"/>
    <col min="6119" max="6119" width="10.5703125" style="3" customWidth="1"/>
    <col min="6120" max="6121" width="11.7109375" style="3" customWidth="1"/>
    <col min="6122" max="6122" width="11.28515625" style="3" bestFit="1" customWidth="1"/>
    <col min="6123" max="6368" width="9.140625" style="3"/>
    <col min="6369" max="6369" width="5.28515625" style="3" customWidth="1"/>
    <col min="6370" max="6370" width="5.7109375" style="3" customWidth="1"/>
    <col min="6371" max="6371" width="2" style="3" customWidth="1"/>
    <col min="6372" max="6372" width="46.7109375" style="3" customWidth="1"/>
    <col min="6373" max="6373" width="10" style="3" customWidth="1"/>
    <col min="6374" max="6374" width="11.42578125" style="3" customWidth="1"/>
    <col min="6375" max="6375" width="10.5703125" style="3" customWidth="1"/>
    <col min="6376" max="6377" width="11.7109375" style="3" customWidth="1"/>
    <col min="6378" max="6378" width="11.28515625" style="3" bestFit="1" customWidth="1"/>
    <col min="6379" max="6624" width="9.140625" style="3"/>
    <col min="6625" max="6625" width="5.28515625" style="3" customWidth="1"/>
    <col min="6626" max="6626" width="5.7109375" style="3" customWidth="1"/>
    <col min="6627" max="6627" width="2" style="3" customWidth="1"/>
    <col min="6628" max="6628" width="46.7109375" style="3" customWidth="1"/>
    <col min="6629" max="6629" width="10" style="3" customWidth="1"/>
    <col min="6630" max="6630" width="11.42578125" style="3" customWidth="1"/>
    <col min="6631" max="6631" width="10.5703125" style="3" customWidth="1"/>
    <col min="6632" max="6633" width="11.7109375" style="3" customWidth="1"/>
    <col min="6634" max="6634" width="11.28515625" style="3" bestFit="1" customWidth="1"/>
    <col min="6635" max="6880" width="9.140625" style="3"/>
    <col min="6881" max="6881" width="5.28515625" style="3" customWidth="1"/>
    <col min="6882" max="6882" width="5.7109375" style="3" customWidth="1"/>
    <col min="6883" max="6883" width="2" style="3" customWidth="1"/>
    <col min="6884" max="6884" width="46.7109375" style="3" customWidth="1"/>
    <col min="6885" max="6885" width="10" style="3" customWidth="1"/>
    <col min="6886" max="6886" width="11.42578125" style="3" customWidth="1"/>
    <col min="6887" max="6887" width="10.5703125" style="3" customWidth="1"/>
    <col min="6888" max="6889" width="11.7109375" style="3" customWidth="1"/>
    <col min="6890" max="6890" width="11.28515625" style="3" bestFit="1" customWidth="1"/>
    <col min="6891" max="7136" width="9.140625" style="3"/>
    <col min="7137" max="7137" width="5.28515625" style="3" customWidth="1"/>
    <col min="7138" max="7138" width="5.7109375" style="3" customWidth="1"/>
    <col min="7139" max="7139" width="2" style="3" customWidth="1"/>
    <col min="7140" max="7140" width="46.7109375" style="3" customWidth="1"/>
    <col min="7141" max="7141" width="10" style="3" customWidth="1"/>
    <col min="7142" max="7142" width="11.42578125" style="3" customWidth="1"/>
    <col min="7143" max="7143" width="10.5703125" style="3" customWidth="1"/>
    <col min="7144" max="7145" width="11.7109375" style="3" customWidth="1"/>
    <col min="7146" max="7146" width="11.28515625" style="3" bestFit="1" customWidth="1"/>
    <col min="7147" max="7392" width="9.140625" style="3"/>
    <col min="7393" max="7393" width="5.28515625" style="3" customWidth="1"/>
    <col min="7394" max="7394" width="5.7109375" style="3" customWidth="1"/>
    <col min="7395" max="7395" width="2" style="3" customWidth="1"/>
    <col min="7396" max="7396" width="46.7109375" style="3" customWidth="1"/>
    <col min="7397" max="7397" width="10" style="3" customWidth="1"/>
    <col min="7398" max="7398" width="11.42578125" style="3" customWidth="1"/>
    <col min="7399" max="7399" width="10.5703125" style="3" customWidth="1"/>
    <col min="7400" max="7401" width="11.7109375" style="3" customWidth="1"/>
    <col min="7402" max="7402" width="11.28515625" style="3" bestFit="1" customWidth="1"/>
    <col min="7403" max="7648" width="9.140625" style="3"/>
    <col min="7649" max="7649" width="5.28515625" style="3" customWidth="1"/>
    <col min="7650" max="7650" width="5.7109375" style="3" customWidth="1"/>
    <col min="7651" max="7651" width="2" style="3" customWidth="1"/>
    <col min="7652" max="7652" width="46.7109375" style="3" customWidth="1"/>
    <col min="7653" max="7653" width="10" style="3" customWidth="1"/>
    <col min="7654" max="7654" width="11.42578125" style="3" customWidth="1"/>
    <col min="7655" max="7655" width="10.5703125" style="3" customWidth="1"/>
    <col min="7656" max="7657" width="11.7109375" style="3" customWidth="1"/>
    <col min="7658" max="7658" width="11.28515625" style="3" bestFit="1" customWidth="1"/>
    <col min="7659" max="7904" width="9.140625" style="3"/>
    <col min="7905" max="7905" width="5.28515625" style="3" customWidth="1"/>
    <col min="7906" max="7906" width="5.7109375" style="3" customWidth="1"/>
    <col min="7907" max="7907" width="2" style="3" customWidth="1"/>
    <col min="7908" max="7908" width="46.7109375" style="3" customWidth="1"/>
    <col min="7909" max="7909" width="10" style="3" customWidth="1"/>
    <col min="7910" max="7910" width="11.42578125" style="3" customWidth="1"/>
    <col min="7911" max="7911" width="10.5703125" style="3" customWidth="1"/>
    <col min="7912" max="7913" width="11.7109375" style="3" customWidth="1"/>
    <col min="7914" max="7914" width="11.28515625" style="3" bestFit="1" customWidth="1"/>
    <col min="7915" max="8160" width="9.140625" style="3"/>
    <col min="8161" max="8161" width="5.28515625" style="3" customWidth="1"/>
    <col min="8162" max="8162" width="5.7109375" style="3" customWidth="1"/>
    <col min="8163" max="8163" width="2" style="3" customWidth="1"/>
    <col min="8164" max="8164" width="46.7109375" style="3" customWidth="1"/>
    <col min="8165" max="8165" width="10" style="3" customWidth="1"/>
    <col min="8166" max="8166" width="11.42578125" style="3" customWidth="1"/>
    <col min="8167" max="8167" width="10.5703125" style="3" customWidth="1"/>
    <col min="8168" max="8169" width="11.7109375" style="3" customWidth="1"/>
    <col min="8170" max="8170" width="11.28515625" style="3" bestFit="1" customWidth="1"/>
    <col min="8171" max="8416" width="9.140625" style="3"/>
    <col min="8417" max="8417" width="5.28515625" style="3" customWidth="1"/>
    <col min="8418" max="8418" width="5.7109375" style="3" customWidth="1"/>
    <col min="8419" max="8419" width="2" style="3" customWidth="1"/>
    <col min="8420" max="8420" width="46.7109375" style="3" customWidth="1"/>
    <col min="8421" max="8421" width="10" style="3" customWidth="1"/>
    <col min="8422" max="8422" width="11.42578125" style="3" customWidth="1"/>
    <col min="8423" max="8423" width="10.5703125" style="3" customWidth="1"/>
    <col min="8424" max="8425" width="11.7109375" style="3" customWidth="1"/>
    <col min="8426" max="8426" width="11.28515625" style="3" bestFit="1" customWidth="1"/>
    <col min="8427" max="8672" width="9.140625" style="3"/>
    <col min="8673" max="8673" width="5.28515625" style="3" customWidth="1"/>
    <col min="8674" max="8674" width="5.7109375" style="3" customWidth="1"/>
    <col min="8675" max="8675" width="2" style="3" customWidth="1"/>
    <col min="8676" max="8676" width="46.7109375" style="3" customWidth="1"/>
    <col min="8677" max="8677" width="10" style="3" customWidth="1"/>
    <col min="8678" max="8678" width="11.42578125" style="3" customWidth="1"/>
    <col min="8679" max="8679" width="10.5703125" style="3" customWidth="1"/>
    <col min="8680" max="8681" width="11.7109375" style="3" customWidth="1"/>
    <col min="8682" max="8682" width="11.28515625" style="3" bestFit="1" customWidth="1"/>
    <col min="8683" max="8928" width="9.140625" style="3"/>
    <col min="8929" max="8929" width="5.28515625" style="3" customWidth="1"/>
    <col min="8930" max="8930" width="5.7109375" style="3" customWidth="1"/>
    <col min="8931" max="8931" width="2" style="3" customWidth="1"/>
    <col min="8932" max="8932" width="46.7109375" style="3" customWidth="1"/>
    <col min="8933" max="8933" width="10" style="3" customWidth="1"/>
    <col min="8934" max="8934" width="11.42578125" style="3" customWidth="1"/>
    <col min="8935" max="8935" width="10.5703125" style="3" customWidth="1"/>
    <col min="8936" max="8937" width="11.7109375" style="3" customWidth="1"/>
    <col min="8938" max="8938" width="11.28515625" style="3" bestFit="1" customWidth="1"/>
    <col min="8939" max="9184" width="9.140625" style="3"/>
    <col min="9185" max="9185" width="5.28515625" style="3" customWidth="1"/>
    <col min="9186" max="9186" width="5.7109375" style="3" customWidth="1"/>
    <col min="9187" max="9187" width="2" style="3" customWidth="1"/>
    <col min="9188" max="9188" width="46.7109375" style="3" customWidth="1"/>
    <col min="9189" max="9189" width="10" style="3" customWidth="1"/>
    <col min="9190" max="9190" width="11.42578125" style="3" customWidth="1"/>
    <col min="9191" max="9191" width="10.5703125" style="3" customWidth="1"/>
    <col min="9192" max="9193" width="11.7109375" style="3" customWidth="1"/>
    <col min="9194" max="9194" width="11.28515625" style="3" bestFit="1" customWidth="1"/>
    <col min="9195" max="9440" width="9.140625" style="3"/>
    <col min="9441" max="9441" width="5.28515625" style="3" customWidth="1"/>
    <col min="9442" max="9442" width="5.7109375" style="3" customWidth="1"/>
    <col min="9443" max="9443" width="2" style="3" customWidth="1"/>
    <col min="9444" max="9444" width="46.7109375" style="3" customWidth="1"/>
    <col min="9445" max="9445" width="10" style="3" customWidth="1"/>
    <col min="9446" max="9446" width="11.42578125" style="3" customWidth="1"/>
    <col min="9447" max="9447" width="10.5703125" style="3" customWidth="1"/>
    <col min="9448" max="9449" width="11.7109375" style="3" customWidth="1"/>
    <col min="9450" max="9450" width="11.28515625" style="3" bestFit="1" customWidth="1"/>
    <col min="9451" max="9696" width="9.140625" style="3"/>
    <col min="9697" max="9697" width="5.28515625" style="3" customWidth="1"/>
    <col min="9698" max="9698" width="5.7109375" style="3" customWidth="1"/>
    <col min="9699" max="9699" width="2" style="3" customWidth="1"/>
    <col min="9700" max="9700" width="46.7109375" style="3" customWidth="1"/>
    <col min="9701" max="9701" width="10" style="3" customWidth="1"/>
    <col min="9702" max="9702" width="11.42578125" style="3" customWidth="1"/>
    <col min="9703" max="9703" width="10.5703125" style="3" customWidth="1"/>
    <col min="9704" max="9705" width="11.7109375" style="3" customWidth="1"/>
    <col min="9706" max="9706" width="11.28515625" style="3" bestFit="1" customWidth="1"/>
    <col min="9707" max="9952" width="9.140625" style="3"/>
    <col min="9953" max="9953" width="5.28515625" style="3" customWidth="1"/>
    <col min="9954" max="9954" width="5.7109375" style="3" customWidth="1"/>
    <col min="9955" max="9955" width="2" style="3" customWidth="1"/>
    <col min="9956" max="9956" width="46.7109375" style="3" customWidth="1"/>
    <col min="9957" max="9957" width="10" style="3" customWidth="1"/>
    <col min="9958" max="9958" width="11.42578125" style="3" customWidth="1"/>
    <col min="9959" max="9959" width="10.5703125" style="3" customWidth="1"/>
    <col min="9960" max="9961" width="11.7109375" style="3" customWidth="1"/>
    <col min="9962" max="9962" width="11.28515625" style="3" bestFit="1" customWidth="1"/>
    <col min="9963" max="10208" width="9.140625" style="3"/>
    <col min="10209" max="10209" width="5.28515625" style="3" customWidth="1"/>
    <col min="10210" max="10210" width="5.7109375" style="3" customWidth="1"/>
    <col min="10211" max="10211" width="2" style="3" customWidth="1"/>
    <col min="10212" max="10212" width="46.7109375" style="3" customWidth="1"/>
    <col min="10213" max="10213" width="10" style="3" customWidth="1"/>
    <col min="10214" max="10214" width="11.42578125" style="3" customWidth="1"/>
    <col min="10215" max="10215" width="10.5703125" style="3" customWidth="1"/>
    <col min="10216" max="10217" width="11.7109375" style="3" customWidth="1"/>
    <col min="10218" max="10218" width="11.28515625" style="3" bestFit="1" customWidth="1"/>
    <col min="10219" max="10464" width="9.140625" style="3"/>
    <col min="10465" max="10465" width="5.28515625" style="3" customWidth="1"/>
    <col min="10466" max="10466" width="5.7109375" style="3" customWidth="1"/>
    <col min="10467" max="10467" width="2" style="3" customWidth="1"/>
    <col min="10468" max="10468" width="46.7109375" style="3" customWidth="1"/>
    <col min="10469" max="10469" width="10" style="3" customWidth="1"/>
    <col min="10470" max="10470" width="11.42578125" style="3" customWidth="1"/>
    <col min="10471" max="10471" width="10.5703125" style="3" customWidth="1"/>
    <col min="10472" max="10473" width="11.7109375" style="3" customWidth="1"/>
    <col min="10474" max="10474" width="11.28515625" style="3" bestFit="1" customWidth="1"/>
    <col min="10475" max="10720" width="9.140625" style="3"/>
    <col min="10721" max="10721" width="5.28515625" style="3" customWidth="1"/>
    <col min="10722" max="10722" width="5.7109375" style="3" customWidth="1"/>
    <col min="10723" max="10723" width="2" style="3" customWidth="1"/>
    <col min="10724" max="10724" width="46.7109375" style="3" customWidth="1"/>
    <col min="10725" max="10725" width="10" style="3" customWidth="1"/>
    <col min="10726" max="10726" width="11.42578125" style="3" customWidth="1"/>
    <col min="10727" max="10727" width="10.5703125" style="3" customWidth="1"/>
    <col min="10728" max="10729" width="11.7109375" style="3" customWidth="1"/>
    <col min="10730" max="10730" width="11.28515625" style="3" bestFit="1" customWidth="1"/>
    <col min="10731" max="10976" width="9.140625" style="3"/>
    <col min="10977" max="10977" width="5.28515625" style="3" customWidth="1"/>
    <col min="10978" max="10978" width="5.7109375" style="3" customWidth="1"/>
    <col min="10979" max="10979" width="2" style="3" customWidth="1"/>
    <col min="10980" max="10980" width="46.7109375" style="3" customWidth="1"/>
    <col min="10981" max="10981" width="10" style="3" customWidth="1"/>
    <col min="10982" max="10982" width="11.42578125" style="3" customWidth="1"/>
    <col min="10983" max="10983" width="10.5703125" style="3" customWidth="1"/>
    <col min="10984" max="10985" width="11.7109375" style="3" customWidth="1"/>
    <col min="10986" max="10986" width="11.28515625" style="3" bestFit="1" customWidth="1"/>
    <col min="10987" max="11232" width="9.140625" style="3"/>
    <col min="11233" max="11233" width="5.28515625" style="3" customWidth="1"/>
    <col min="11234" max="11234" width="5.7109375" style="3" customWidth="1"/>
    <col min="11235" max="11235" width="2" style="3" customWidth="1"/>
    <col min="11236" max="11236" width="46.7109375" style="3" customWidth="1"/>
    <col min="11237" max="11237" width="10" style="3" customWidth="1"/>
    <col min="11238" max="11238" width="11.42578125" style="3" customWidth="1"/>
    <col min="11239" max="11239" width="10.5703125" style="3" customWidth="1"/>
    <col min="11240" max="11241" width="11.7109375" style="3" customWidth="1"/>
    <col min="11242" max="11242" width="11.28515625" style="3" bestFit="1" customWidth="1"/>
    <col min="11243" max="11488" width="9.140625" style="3"/>
    <col min="11489" max="11489" width="5.28515625" style="3" customWidth="1"/>
    <col min="11490" max="11490" width="5.7109375" style="3" customWidth="1"/>
    <col min="11491" max="11491" width="2" style="3" customWidth="1"/>
    <col min="11492" max="11492" width="46.7109375" style="3" customWidth="1"/>
    <col min="11493" max="11493" width="10" style="3" customWidth="1"/>
    <col min="11494" max="11494" width="11.42578125" style="3" customWidth="1"/>
    <col min="11495" max="11495" width="10.5703125" style="3" customWidth="1"/>
    <col min="11496" max="11497" width="11.7109375" style="3" customWidth="1"/>
    <col min="11498" max="11498" width="11.28515625" style="3" bestFit="1" customWidth="1"/>
    <col min="11499" max="11744" width="9.140625" style="3"/>
    <col min="11745" max="11745" width="5.28515625" style="3" customWidth="1"/>
    <col min="11746" max="11746" width="5.7109375" style="3" customWidth="1"/>
    <col min="11747" max="11747" width="2" style="3" customWidth="1"/>
    <col min="11748" max="11748" width="46.7109375" style="3" customWidth="1"/>
    <col min="11749" max="11749" width="10" style="3" customWidth="1"/>
    <col min="11750" max="11750" width="11.42578125" style="3" customWidth="1"/>
    <col min="11751" max="11751" width="10.5703125" style="3" customWidth="1"/>
    <col min="11752" max="11753" width="11.7109375" style="3" customWidth="1"/>
    <col min="11754" max="11754" width="11.28515625" style="3" bestFit="1" customWidth="1"/>
    <col min="11755" max="12000" width="9.140625" style="3"/>
    <col min="12001" max="12001" width="5.28515625" style="3" customWidth="1"/>
    <col min="12002" max="12002" width="5.7109375" style="3" customWidth="1"/>
    <col min="12003" max="12003" width="2" style="3" customWidth="1"/>
    <col min="12004" max="12004" width="46.7109375" style="3" customWidth="1"/>
    <col min="12005" max="12005" width="10" style="3" customWidth="1"/>
    <col min="12006" max="12006" width="11.42578125" style="3" customWidth="1"/>
    <col min="12007" max="12007" width="10.5703125" style="3" customWidth="1"/>
    <col min="12008" max="12009" width="11.7109375" style="3" customWidth="1"/>
    <col min="12010" max="12010" width="11.28515625" style="3" bestFit="1" customWidth="1"/>
    <col min="12011" max="12256" width="9.140625" style="3"/>
    <col min="12257" max="12257" width="5.28515625" style="3" customWidth="1"/>
    <col min="12258" max="12258" width="5.7109375" style="3" customWidth="1"/>
    <col min="12259" max="12259" width="2" style="3" customWidth="1"/>
    <col min="12260" max="12260" width="46.7109375" style="3" customWidth="1"/>
    <col min="12261" max="12261" width="10" style="3" customWidth="1"/>
    <col min="12262" max="12262" width="11.42578125" style="3" customWidth="1"/>
    <col min="12263" max="12263" width="10.5703125" style="3" customWidth="1"/>
    <col min="12264" max="12265" width="11.7109375" style="3" customWidth="1"/>
    <col min="12266" max="12266" width="11.28515625" style="3" bestFit="1" customWidth="1"/>
    <col min="12267" max="12512" width="9.140625" style="3"/>
    <col min="12513" max="12513" width="5.28515625" style="3" customWidth="1"/>
    <col min="12514" max="12514" width="5.7109375" style="3" customWidth="1"/>
    <col min="12515" max="12515" width="2" style="3" customWidth="1"/>
    <col min="12516" max="12516" width="46.7109375" style="3" customWidth="1"/>
    <col min="12517" max="12517" width="10" style="3" customWidth="1"/>
    <col min="12518" max="12518" width="11.42578125" style="3" customWidth="1"/>
    <col min="12519" max="12519" width="10.5703125" style="3" customWidth="1"/>
    <col min="12520" max="12521" width="11.7109375" style="3" customWidth="1"/>
    <col min="12522" max="12522" width="11.28515625" style="3" bestFit="1" customWidth="1"/>
    <col min="12523" max="12768" width="9.140625" style="3"/>
    <col min="12769" max="12769" width="5.28515625" style="3" customWidth="1"/>
    <col min="12770" max="12770" width="5.7109375" style="3" customWidth="1"/>
    <col min="12771" max="12771" width="2" style="3" customWidth="1"/>
    <col min="12772" max="12772" width="46.7109375" style="3" customWidth="1"/>
    <col min="12773" max="12773" width="10" style="3" customWidth="1"/>
    <col min="12774" max="12774" width="11.42578125" style="3" customWidth="1"/>
    <col min="12775" max="12775" width="10.5703125" style="3" customWidth="1"/>
    <col min="12776" max="12777" width="11.7109375" style="3" customWidth="1"/>
    <col min="12778" max="12778" width="11.28515625" style="3" bestFit="1" customWidth="1"/>
    <col min="12779" max="13024" width="9.140625" style="3"/>
    <col min="13025" max="13025" width="5.28515625" style="3" customWidth="1"/>
    <col min="13026" max="13026" width="5.7109375" style="3" customWidth="1"/>
    <col min="13027" max="13027" width="2" style="3" customWidth="1"/>
    <col min="13028" max="13028" width="46.7109375" style="3" customWidth="1"/>
    <col min="13029" max="13029" width="10" style="3" customWidth="1"/>
    <col min="13030" max="13030" width="11.42578125" style="3" customWidth="1"/>
    <col min="13031" max="13031" width="10.5703125" style="3" customWidth="1"/>
    <col min="13032" max="13033" width="11.7109375" style="3" customWidth="1"/>
    <col min="13034" max="13034" width="11.28515625" style="3" bestFit="1" customWidth="1"/>
    <col min="13035" max="13280" width="9.140625" style="3"/>
    <col min="13281" max="13281" width="5.28515625" style="3" customWidth="1"/>
    <col min="13282" max="13282" width="5.7109375" style="3" customWidth="1"/>
    <col min="13283" max="13283" width="2" style="3" customWidth="1"/>
    <col min="13284" max="13284" width="46.7109375" style="3" customWidth="1"/>
    <col min="13285" max="13285" width="10" style="3" customWidth="1"/>
    <col min="13286" max="13286" width="11.42578125" style="3" customWidth="1"/>
    <col min="13287" max="13287" width="10.5703125" style="3" customWidth="1"/>
    <col min="13288" max="13289" width="11.7109375" style="3" customWidth="1"/>
    <col min="13290" max="13290" width="11.28515625" style="3" bestFit="1" customWidth="1"/>
    <col min="13291" max="13536" width="9.140625" style="3"/>
    <col min="13537" max="13537" width="5.28515625" style="3" customWidth="1"/>
    <col min="13538" max="13538" width="5.7109375" style="3" customWidth="1"/>
    <col min="13539" max="13539" width="2" style="3" customWidth="1"/>
    <col min="13540" max="13540" width="46.7109375" style="3" customWidth="1"/>
    <col min="13541" max="13541" width="10" style="3" customWidth="1"/>
    <col min="13542" max="13542" width="11.42578125" style="3" customWidth="1"/>
    <col min="13543" max="13543" width="10.5703125" style="3" customWidth="1"/>
    <col min="13544" max="13545" width="11.7109375" style="3" customWidth="1"/>
    <col min="13546" max="13546" width="11.28515625" style="3" bestFit="1" customWidth="1"/>
    <col min="13547" max="13792" width="9.140625" style="3"/>
    <col min="13793" max="13793" width="5.28515625" style="3" customWidth="1"/>
    <col min="13794" max="13794" width="5.7109375" style="3" customWidth="1"/>
    <col min="13795" max="13795" width="2" style="3" customWidth="1"/>
    <col min="13796" max="13796" width="46.7109375" style="3" customWidth="1"/>
    <col min="13797" max="13797" width="10" style="3" customWidth="1"/>
    <col min="13798" max="13798" width="11.42578125" style="3" customWidth="1"/>
    <col min="13799" max="13799" width="10.5703125" style="3" customWidth="1"/>
    <col min="13800" max="13801" width="11.7109375" style="3" customWidth="1"/>
    <col min="13802" max="13802" width="11.28515625" style="3" bestFit="1" customWidth="1"/>
    <col min="13803" max="14048" width="9.140625" style="3"/>
    <col min="14049" max="14049" width="5.28515625" style="3" customWidth="1"/>
    <col min="14050" max="14050" width="5.7109375" style="3" customWidth="1"/>
    <col min="14051" max="14051" width="2" style="3" customWidth="1"/>
    <col min="14052" max="14052" width="46.7109375" style="3" customWidth="1"/>
    <col min="14053" max="14053" width="10" style="3" customWidth="1"/>
    <col min="14054" max="14054" width="11.42578125" style="3" customWidth="1"/>
    <col min="14055" max="14055" width="10.5703125" style="3" customWidth="1"/>
    <col min="14056" max="14057" width="11.7109375" style="3" customWidth="1"/>
    <col min="14058" max="14058" width="11.28515625" style="3" bestFit="1" customWidth="1"/>
    <col min="14059" max="14304" width="9.140625" style="3"/>
    <col min="14305" max="14305" width="5.28515625" style="3" customWidth="1"/>
    <col min="14306" max="14306" width="5.7109375" style="3" customWidth="1"/>
    <col min="14307" max="14307" width="2" style="3" customWidth="1"/>
    <col min="14308" max="14308" width="46.7109375" style="3" customWidth="1"/>
    <col min="14309" max="14309" width="10" style="3" customWidth="1"/>
    <col min="14310" max="14310" width="11.42578125" style="3" customWidth="1"/>
    <col min="14311" max="14311" width="10.5703125" style="3" customWidth="1"/>
    <col min="14312" max="14313" width="11.7109375" style="3" customWidth="1"/>
    <col min="14314" max="14314" width="11.28515625" style="3" bestFit="1" customWidth="1"/>
    <col min="14315" max="14560" width="9.140625" style="3"/>
    <col min="14561" max="14561" width="5.28515625" style="3" customWidth="1"/>
    <col min="14562" max="14562" width="5.7109375" style="3" customWidth="1"/>
    <col min="14563" max="14563" width="2" style="3" customWidth="1"/>
    <col min="14564" max="14564" width="46.7109375" style="3" customWidth="1"/>
    <col min="14565" max="14565" width="10" style="3" customWidth="1"/>
    <col min="14566" max="14566" width="11.42578125" style="3" customWidth="1"/>
    <col min="14567" max="14567" width="10.5703125" style="3" customWidth="1"/>
    <col min="14568" max="14569" width="11.7109375" style="3" customWidth="1"/>
    <col min="14570" max="14570" width="11.28515625" style="3" bestFit="1" customWidth="1"/>
    <col min="14571" max="14816" width="9.140625" style="3"/>
    <col min="14817" max="14817" width="5.28515625" style="3" customWidth="1"/>
    <col min="14818" max="14818" width="5.7109375" style="3" customWidth="1"/>
    <col min="14819" max="14819" width="2" style="3" customWidth="1"/>
    <col min="14820" max="14820" width="46.7109375" style="3" customWidth="1"/>
    <col min="14821" max="14821" width="10" style="3" customWidth="1"/>
    <col min="14822" max="14822" width="11.42578125" style="3" customWidth="1"/>
    <col min="14823" max="14823" width="10.5703125" style="3" customWidth="1"/>
    <col min="14824" max="14825" width="11.7109375" style="3" customWidth="1"/>
    <col min="14826" max="14826" width="11.28515625" style="3" bestFit="1" customWidth="1"/>
    <col min="14827" max="15072" width="9.140625" style="3"/>
    <col min="15073" max="15073" width="5.28515625" style="3" customWidth="1"/>
    <col min="15074" max="15074" width="5.7109375" style="3" customWidth="1"/>
    <col min="15075" max="15075" width="2" style="3" customWidth="1"/>
    <col min="15076" max="15076" width="46.7109375" style="3" customWidth="1"/>
    <col min="15077" max="15077" width="10" style="3" customWidth="1"/>
    <col min="15078" max="15078" width="11.42578125" style="3" customWidth="1"/>
    <col min="15079" max="15079" width="10.5703125" style="3" customWidth="1"/>
    <col min="15080" max="15081" width="11.7109375" style="3" customWidth="1"/>
    <col min="15082" max="15082" width="11.28515625" style="3" bestFit="1" customWidth="1"/>
    <col min="15083" max="15328" width="9.140625" style="3"/>
    <col min="15329" max="15329" width="5.28515625" style="3" customWidth="1"/>
    <col min="15330" max="15330" width="5.7109375" style="3" customWidth="1"/>
    <col min="15331" max="15331" width="2" style="3" customWidth="1"/>
    <col min="15332" max="15332" width="46.7109375" style="3" customWidth="1"/>
    <col min="15333" max="15333" width="10" style="3" customWidth="1"/>
    <col min="15334" max="15334" width="11.42578125" style="3" customWidth="1"/>
    <col min="15335" max="15335" width="10.5703125" style="3" customWidth="1"/>
    <col min="15336" max="15337" width="11.7109375" style="3" customWidth="1"/>
    <col min="15338" max="15338" width="11.28515625" style="3" bestFit="1" customWidth="1"/>
    <col min="15339" max="15584" width="9.140625" style="3"/>
    <col min="15585" max="15585" width="5.28515625" style="3" customWidth="1"/>
    <col min="15586" max="15586" width="5.7109375" style="3" customWidth="1"/>
    <col min="15587" max="15587" width="2" style="3" customWidth="1"/>
    <col min="15588" max="15588" width="46.7109375" style="3" customWidth="1"/>
    <col min="15589" max="15589" width="10" style="3" customWidth="1"/>
    <col min="15590" max="15590" width="11.42578125" style="3" customWidth="1"/>
    <col min="15591" max="15591" width="10.5703125" style="3" customWidth="1"/>
    <col min="15592" max="15593" width="11.7109375" style="3" customWidth="1"/>
    <col min="15594" max="15594" width="11.28515625" style="3" bestFit="1" customWidth="1"/>
    <col min="15595" max="15840" width="9.140625" style="3"/>
    <col min="15841" max="15841" width="5.28515625" style="3" customWidth="1"/>
    <col min="15842" max="15842" width="5.7109375" style="3" customWidth="1"/>
    <col min="15843" max="15843" width="2" style="3" customWidth="1"/>
    <col min="15844" max="15844" width="46.7109375" style="3" customWidth="1"/>
    <col min="15845" max="15845" width="10" style="3" customWidth="1"/>
    <col min="15846" max="15846" width="11.42578125" style="3" customWidth="1"/>
    <col min="15847" max="15847" width="10.5703125" style="3" customWidth="1"/>
    <col min="15848" max="15849" width="11.7109375" style="3" customWidth="1"/>
    <col min="15850" max="15850" width="11.28515625" style="3" bestFit="1" customWidth="1"/>
    <col min="15851" max="16096" width="9.140625" style="3"/>
    <col min="16097" max="16097" width="5.28515625" style="3" customWidth="1"/>
    <col min="16098" max="16098" width="5.7109375" style="3" customWidth="1"/>
    <col min="16099" max="16099" width="2" style="3" customWidth="1"/>
    <col min="16100" max="16100" width="46.7109375" style="3" customWidth="1"/>
    <col min="16101" max="16101" width="10" style="3" customWidth="1"/>
    <col min="16102" max="16102" width="11.42578125" style="3" customWidth="1"/>
    <col min="16103" max="16103" width="10.5703125" style="3" customWidth="1"/>
    <col min="16104" max="16105" width="11.7109375" style="3" customWidth="1"/>
    <col min="16106" max="16106" width="11.28515625" style="3" bestFit="1" customWidth="1"/>
    <col min="16107" max="16384" width="9.140625" style="3"/>
  </cols>
  <sheetData>
    <row r="2" spans="1:9" ht="14.25" x14ac:dyDescent="0.2">
      <c r="B2" s="63" t="s">
        <v>14</v>
      </c>
      <c r="C2" s="63"/>
      <c r="D2" s="63"/>
    </row>
    <row r="3" spans="1:9" ht="15" x14ac:dyDescent="0.2">
      <c r="B3" s="62" t="s">
        <v>23</v>
      </c>
      <c r="C3" s="62"/>
      <c r="D3" s="62"/>
    </row>
    <row r="5" spans="1:9" x14ac:dyDescent="0.2">
      <c r="B5" s="3"/>
      <c r="C5" s="7"/>
      <c r="D5" s="7"/>
    </row>
    <row r="6" spans="1:9" x14ac:dyDescent="0.2">
      <c r="A6" s="10" t="s">
        <v>11</v>
      </c>
      <c r="C6" s="7"/>
      <c r="D6" s="7"/>
    </row>
    <row r="7" spans="1:9" x14ac:dyDescent="0.2">
      <c r="A7" s="3" t="s">
        <v>12</v>
      </c>
      <c r="C7" s="5"/>
      <c r="D7" s="5"/>
    </row>
    <row r="8" spans="1:9" x14ac:dyDescent="0.2">
      <c r="B8" s="3"/>
      <c r="C8" s="5"/>
      <c r="D8" s="5"/>
    </row>
    <row r="9" spans="1:9" x14ac:dyDescent="0.2">
      <c r="A9" s="11" t="s">
        <v>13</v>
      </c>
      <c r="B9" s="14"/>
      <c r="C9" s="12"/>
      <c r="D9" s="13"/>
    </row>
    <row r="13" spans="1:9" ht="38.1" customHeight="1" x14ac:dyDescent="0.2">
      <c r="A13" s="1" t="s">
        <v>0</v>
      </c>
      <c r="B13" s="1" t="s">
        <v>1</v>
      </c>
      <c r="C13" s="1" t="s">
        <v>10</v>
      </c>
      <c r="D13" s="6" t="s">
        <v>2</v>
      </c>
    </row>
    <row r="14" spans="1:9" ht="65.25" customHeight="1" x14ac:dyDescent="0.2">
      <c r="A14" s="53">
        <v>1</v>
      </c>
      <c r="B14" s="24" t="s">
        <v>7</v>
      </c>
      <c r="C14" s="54">
        <v>1</v>
      </c>
      <c r="D14" s="59" t="s">
        <v>69</v>
      </c>
      <c r="I14" s="2"/>
    </row>
    <row r="15" spans="1:9" ht="84" customHeight="1" x14ac:dyDescent="0.2">
      <c r="A15" s="53">
        <v>2</v>
      </c>
      <c r="B15" s="24" t="s">
        <v>36</v>
      </c>
      <c r="C15" s="54">
        <v>8</v>
      </c>
      <c r="D15" s="60" t="s">
        <v>37</v>
      </c>
    </row>
    <row r="16" spans="1:9" ht="51" x14ac:dyDescent="0.2">
      <c r="A16" s="53">
        <v>3</v>
      </c>
      <c r="B16" s="24" t="s">
        <v>5</v>
      </c>
      <c r="C16" s="54">
        <v>2</v>
      </c>
      <c r="D16" s="24" t="s">
        <v>6</v>
      </c>
    </row>
    <row r="17" spans="1:4" x14ac:dyDescent="0.2">
      <c r="A17" s="53">
        <v>4</v>
      </c>
      <c r="B17" s="55" t="s">
        <v>40</v>
      </c>
      <c r="C17" s="54">
        <v>1</v>
      </c>
      <c r="D17" s="56" t="s">
        <v>68</v>
      </c>
    </row>
    <row r="18" spans="1:4" ht="76.5" x14ac:dyDescent="0.2">
      <c r="A18" s="53">
        <v>5</v>
      </c>
      <c r="B18" s="47" t="s">
        <v>42</v>
      </c>
      <c r="C18" s="54">
        <v>2</v>
      </c>
      <c r="D18" s="24" t="s">
        <v>74</v>
      </c>
    </row>
    <row r="19" spans="1:4" ht="27" customHeight="1" x14ac:dyDescent="0.2">
      <c r="A19" s="53">
        <v>6</v>
      </c>
      <c r="B19" s="55" t="s">
        <v>65</v>
      </c>
      <c r="C19" s="54">
        <v>4</v>
      </c>
      <c r="D19" s="60" t="s">
        <v>77</v>
      </c>
    </row>
    <row r="20" spans="1:4" ht="21" customHeight="1" x14ac:dyDescent="0.2">
      <c r="A20" s="53">
        <v>7</v>
      </c>
      <c r="B20" s="55" t="s">
        <v>66</v>
      </c>
      <c r="C20" s="54">
        <v>1</v>
      </c>
      <c r="D20" s="60" t="s">
        <v>75</v>
      </c>
    </row>
    <row r="21" spans="1:4" ht="36" customHeight="1" x14ac:dyDescent="0.2">
      <c r="A21" s="53">
        <v>8</v>
      </c>
      <c r="B21" s="24" t="s">
        <v>33</v>
      </c>
      <c r="C21" s="54">
        <v>12</v>
      </c>
      <c r="D21" s="60" t="s">
        <v>70</v>
      </c>
    </row>
    <row r="22" spans="1:4" ht="60.75" customHeight="1" x14ac:dyDescent="0.2">
      <c r="A22" s="53">
        <v>9</v>
      </c>
      <c r="B22" s="24" t="s">
        <v>30</v>
      </c>
      <c r="C22" s="54">
        <v>3</v>
      </c>
      <c r="D22" s="60" t="s">
        <v>71</v>
      </c>
    </row>
    <row r="23" spans="1:4" ht="35.25" customHeight="1" x14ac:dyDescent="0.2">
      <c r="A23" s="53">
        <v>10</v>
      </c>
      <c r="B23" s="24" t="s">
        <v>53</v>
      </c>
      <c r="C23" s="54">
        <v>2</v>
      </c>
      <c r="D23" s="60" t="s">
        <v>76</v>
      </c>
    </row>
    <row r="24" spans="1:4" ht="33" customHeight="1" x14ac:dyDescent="0.2">
      <c r="A24" s="53">
        <v>11</v>
      </c>
      <c r="B24" s="57" t="s">
        <v>56</v>
      </c>
      <c r="C24" s="54">
        <v>7</v>
      </c>
      <c r="D24" s="60" t="s">
        <v>57</v>
      </c>
    </row>
    <row r="25" spans="1:4" ht="51.75" customHeight="1" x14ac:dyDescent="0.2">
      <c r="A25" s="53">
        <v>12</v>
      </c>
      <c r="B25" s="55" t="s">
        <v>47</v>
      </c>
      <c r="C25" s="54">
        <v>3</v>
      </c>
      <c r="D25" s="59" t="s">
        <v>72</v>
      </c>
    </row>
    <row r="26" spans="1:4" ht="50.25" customHeight="1" x14ac:dyDescent="0.2">
      <c r="A26" s="53">
        <v>13</v>
      </c>
      <c r="B26" s="24" t="s">
        <v>3</v>
      </c>
      <c r="C26" s="54">
        <v>2</v>
      </c>
      <c r="D26" s="24" t="s">
        <v>73</v>
      </c>
    </row>
    <row r="27" spans="1:4" ht="52.5" customHeight="1" x14ac:dyDescent="0.2">
      <c r="A27" s="53">
        <v>14</v>
      </c>
      <c r="B27" s="47" t="s">
        <v>50</v>
      </c>
      <c r="C27" s="54">
        <v>30</v>
      </c>
      <c r="D27" s="59" t="s">
        <v>51</v>
      </c>
    </row>
    <row r="28" spans="1:4" x14ac:dyDescent="0.2">
      <c r="A28" s="61" t="s">
        <v>9</v>
      </c>
      <c r="B28" s="61"/>
      <c r="C28" s="8">
        <v>24657.7</v>
      </c>
      <c r="D28" s="9"/>
    </row>
    <row r="30" spans="1:4" x14ac:dyDescent="0.2">
      <c r="B30" s="2" t="s">
        <v>15</v>
      </c>
    </row>
    <row r="31" spans="1:4" x14ac:dyDescent="0.2">
      <c r="B31" s="2" t="s">
        <v>16</v>
      </c>
    </row>
    <row r="33" spans="2:4" x14ac:dyDescent="0.2">
      <c r="D33" s="2" t="s">
        <v>18</v>
      </c>
    </row>
    <row r="34" spans="2:4" x14ac:dyDescent="0.2">
      <c r="B34" s="2" t="s">
        <v>17</v>
      </c>
      <c r="D34" s="2" t="s">
        <v>20</v>
      </c>
    </row>
    <row r="35" spans="2:4" x14ac:dyDescent="0.2">
      <c r="B35" s="2" t="s">
        <v>19</v>
      </c>
    </row>
    <row r="37" spans="2:4" x14ac:dyDescent="0.2">
      <c r="D37" s="2" t="s">
        <v>21</v>
      </c>
    </row>
    <row r="38" spans="2:4" x14ac:dyDescent="0.2">
      <c r="D38" s="2" t="s">
        <v>22</v>
      </c>
    </row>
  </sheetData>
  <sheetProtection selectLockedCells="1" selectUnlockedCells="1"/>
  <mergeCells count="3">
    <mergeCell ref="A28:B28"/>
    <mergeCell ref="B3:D3"/>
    <mergeCell ref="B2:D2"/>
  </mergeCells>
  <printOptions verticalCentered="1"/>
  <pageMargins left="0.31496062992125984" right="0.11811023622047245" top="0.35433070866141736" bottom="0.35433070866141736" header="0.11811023622047245" footer="0"/>
  <pageSetup paperSize="9" fitToHeight="7" orientation="landscape" r:id="rId1"/>
  <headerFooter>
    <oddFooter>Pagina &amp;P din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BDA80-4C6F-4FB7-9013-1B5AAFA92B27}">
  <sheetPr>
    <pageSetUpPr fitToPage="1"/>
  </sheetPr>
  <dimension ref="A1:Z16"/>
  <sheetViews>
    <sheetView zoomScale="110" zoomScaleNormal="110" zoomScaleSheetLayoutView="85" workbookViewId="0">
      <pane xSplit="2" ySplit="1" topLeftCell="C2" activePane="bottomRight" state="frozenSplit"/>
      <selection pane="topRight" activeCell="C1" sqref="C1"/>
      <selection pane="bottomLeft" activeCell="A393" sqref="A393"/>
      <selection pane="bottomRight" activeCell="D2" sqref="D2"/>
    </sheetView>
  </sheetViews>
  <sheetFormatPr defaultRowHeight="12.75" x14ac:dyDescent="0.2"/>
  <cols>
    <col min="1" max="1" width="4.85546875" style="23" customWidth="1"/>
    <col min="2" max="2" width="23.140625" style="40" customWidth="1"/>
    <col min="3" max="3" width="10.28515625" style="48" customWidth="1"/>
    <col min="4" max="4" width="76" style="40" customWidth="1"/>
    <col min="5" max="5" width="53.28515625" style="40" customWidth="1"/>
    <col min="6" max="6" width="10.7109375" style="49" customWidth="1"/>
    <col min="7" max="7" width="14.85546875" style="49" customWidth="1"/>
    <col min="8" max="8" width="11" style="49" hidden="1" customWidth="1"/>
    <col min="9" max="9" width="13.42578125" style="50" hidden="1" customWidth="1"/>
    <col min="10" max="10" width="15.28515625" style="23" hidden="1" customWidth="1"/>
    <col min="11" max="11" width="14" style="46" hidden="1" customWidth="1"/>
    <col min="12" max="12" width="10.7109375" style="46" hidden="1" customWidth="1"/>
    <col min="13" max="13" width="16.42578125" style="46" bestFit="1" customWidth="1"/>
    <col min="14" max="14" width="10.42578125" style="46" hidden="1" customWidth="1"/>
    <col min="15" max="15" width="11.28515625" style="46" hidden="1" customWidth="1"/>
    <col min="16" max="16" width="12.140625" style="46" hidden="1" customWidth="1"/>
    <col min="17" max="17" width="9.85546875" style="46" hidden="1" customWidth="1"/>
    <col min="18" max="18" width="9.28515625" style="46" hidden="1" customWidth="1"/>
    <col min="19" max="19" width="10.5703125" style="46" hidden="1" customWidth="1"/>
    <col min="20" max="20" width="11" style="46" hidden="1" customWidth="1"/>
    <col min="21" max="21" width="10.42578125" style="46" hidden="1" customWidth="1"/>
    <col min="22" max="22" width="10.7109375" style="46" hidden="1" customWidth="1"/>
    <col min="23" max="23" width="9.85546875" style="46" bestFit="1" customWidth="1"/>
    <col min="24" max="24" width="0" style="23" hidden="1" customWidth="1"/>
    <col min="25" max="247" width="9.140625" style="23"/>
    <col min="248" max="248" width="5.28515625" style="23" customWidth="1"/>
    <col min="249" max="249" width="5.7109375" style="23" customWidth="1"/>
    <col min="250" max="250" width="2" style="23" customWidth="1"/>
    <col min="251" max="251" width="46.7109375" style="23" customWidth="1"/>
    <col min="252" max="252" width="10" style="23" customWidth="1"/>
    <col min="253" max="253" width="11.42578125" style="23" customWidth="1"/>
    <col min="254" max="254" width="10.5703125" style="23" customWidth="1"/>
    <col min="255" max="256" width="11.7109375" style="23" customWidth="1"/>
    <col min="257" max="257" width="11.28515625" style="23" bestFit="1" customWidth="1"/>
    <col min="258" max="503" width="9.140625" style="23"/>
    <col min="504" max="504" width="5.28515625" style="23" customWidth="1"/>
    <col min="505" max="505" width="5.7109375" style="23" customWidth="1"/>
    <col min="506" max="506" width="2" style="23" customWidth="1"/>
    <col min="507" max="507" width="46.7109375" style="23" customWidth="1"/>
    <col min="508" max="508" width="10" style="23" customWidth="1"/>
    <col min="509" max="509" width="11.42578125" style="23" customWidth="1"/>
    <col min="510" max="510" width="10.5703125" style="23" customWidth="1"/>
    <col min="511" max="512" width="11.7109375" style="23" customWidth="1"/>
    <col min="513" max="513" width="11.28515625" style="23" bestFit="1" customWidth="1"/>
    <col min="514" max="759" width="9.140625" style="23"/>
    <col min="760" max="760" width="5.28515625" style="23" customWidth="1"/>
    <col min="761" max="761" width="5.7109375" style="23" customWidth="1"/>
    <col min="762" max="762" width="2" style="23" customWidth="1"/>
    <col min="763" max="763" width="46.7109375" style="23" customWidth="1"/>
    <col min="764" max="764" width="10" style="23" customWidth="1"/>
    <col min="765" max="765" width="11.42578125" style="23" customWidth="1"/>
    <col min="766" max="766" width="10.5703125" style="23" customWidth="1"/>
    <col min="767" max="768" width="11.7109375" style="23" customWidth="1"/>
    <col min="769" max="769" width="11.28515625" style="23" bestFit="1" customWidth="1"/>
    <col min="770" max="1015" width="9.140625" style="23"/>
    <col min="1016" max="1016" width="5.28515625" style="23" customWidth="1"/>
    <col min="1017" max="1017" width="5.7109375" style="23" customWidth="1"/>
    <col min="1018" max="1018" width="2" style="23" customWidth="1"/>
    <col min="1019" max="1019" width="46.7109375" style="23" customWidth="1"/>
    <col min="1020" max="1020" width="10" style="23" customWidth="1"/>
    <col min="1021" max="1021" width="11.42578125" style="23" customWidth="1"/>
    <col min="1022" max="1022" width="10.5703125" style="23" customWidth="1"/>
    <col min="1023" max="1024" width="11.7109375" style="23" customWidth="1"/>
    <col min="1025" max="1025" width="11.28515625" style="23" bestFit="1" customWidth="1"/>
    <col min="1026" max="1271" width="9.140625" style="23"/>
    <col min="1272" max="1272" width="5.28515625" style="23" customWidth="1"/>
    <col min="1273" max="1273" width="5.7109375" style="23" customWidth="1"/>
    <col min="1274" max="1274" width="2" style="23" customWidth="1"/>
    <col min="1275" max="1275" width="46.7109375" style="23" customWidth="1"/>
    <col min="1276" max="1276" width="10" style="23" customWidth="1"/>
    <col min="1277" max="1277" width="11.42578125" style="23" customWidth="1"/>
    <col min="1278" max="1278" width="10.5703125" style="23" customWidth="1"/>
    <col min="1279" max="1280" width="11.7109375" style="23" customWidth="1"/>
    <col min="1281" max="1281" width="11.28515625" style="23" bestFit="1" customWidth="1"/>
    <col min="1282" max="1527" width="9.140625" style="23"/>
    <col min="1528" max="1528" width="5.28515625" style="23" customWidth="1"/>
    <col min="1529" max="1529" width="5.7109375" style="23" customWidth="1"/>
    <col min="1530" max="1530" width="2" style="23" customWidth="1"/>
    <col min="1531" max="1531" width="46.7109375" style="23" customWidth="1"/>
    <col min="1532" max="1532" width="10" style="23" customWidth="1"/>
    <col min="1533" max="1533" width="11.42578125" style="23" customWidth="1"/>
    <col min="1534" max="1534" width="10.5703125" style="23" customWidth="1"/>
    <col min="1535" max="1536" width="11.7109375" style="23" customWidth="1"/>
    <col min="1537" max="1537" width="11.28515625" style="23" bestFit="1" customWidth="1"/>
    <col min="1538" max="1783" width="9.140625" style="23"/>
    <col min="1784" max="1784" width="5.28515625" style="23" customWidth="1"/>
    <col min="1785" max="1785" width="5.7109375" style="23" customWidth="1"/>
    <col min="1786" max="1786" width="2" style="23" customWidth="1"/>
    <col min="1787" max="1787" width="46.7109375" style="23" customWidth="1"/>
    <col min="1788" max="1788" width="10" style="23" customWidth="1"/>
    <col min="1789" max="1789" width="11.42578125" style="23" customWidth="1"/>
    <col min="1790" max="1790" width="10.5703125" style="23" customWidth="1"/>
    <col min="1791" max="1792" width="11.7109375" style="23" customWidth="1"/>
    <col min="1793" max="1793" width="11.28515625" style="23" bestFit="1" customWidth="1"/>
    <col min="1794" max="2039" width="9.140625" style="23"/>
    <col min="2040" max="2040" width="5.28515625" style="23" customWidth="1"/>
    <col min="2041" max="2041" width="5.7109375" style="23" customWidth="1"/>
    <col min="2042" max="2042" width="2" style="23" customWidth="1"/>
    <col min="2043" max="2043" width="46.7109375" style="23" customWidth="1"/>
    <col min="2044" max="2044" width="10" style="23" customWidth="1"/>
    <col min="2045" max="2045" width="11.42578125" style="23" customWidth="1"/>
    <col min="2046" max="2046" width="10.5703125" style="23" customWidth="1"/>
    <col min="2047" max="2048" width="11.7109375" style="23" customWidth="1"/>
    <col min="2049" max="2049" width="11.28515625" style="23" bestFit="1" customWidth="1"/>
    <col min="2050" max="2295" width="9.140625" style="23"/>
    <col min="2296" max="2296" width="5.28515625" style="23" customWidth="1"/>
    <col min="2297" max="2297" width="5.7109375" style="23" customWidth="1"/>
    <col min="2298" max="2298" width="2" style="23" customWidth="1"/>
    <col min="2299" max="2299" width="46.7109375" style="23" customWidth="1"/>
    <col min="2300" max="2300" width="10" style="23" customWidth="1"/>
    <col min="2301" max="2301" width="11.42578125" style="23" customWidth="1"/>
    <col min="2302" max="2302" width="10.5703125" style="23" customWidth="1"/>
    <col min="2303" max="2304" width="11.7109375" style="23" customWidth="1"/>
    <col min="2305" max="2305" width="11.28515625" style="23" bestFit="1" customWidth="1"/>
    <col min="2306" max="2551" width="9.140625" style="23"/>
    <col min="2552" max="2552" width="5.28515625" style="23" customWidth="1"/>
    <col min="2553" max="2553" width="5.7109375" style="23" customWidth="1"/>
    <col min="2554" max="2554" width="2" style="23" customWidth="1"/>
    <col min="2555" max="2555" width="46.7109375" style="23" customWidth="1"/>
    <col min="2556" max="2556" width="10" style="23" customWidth="1"/>
    <col min="2557" max="2557" width="11.42578125" style="23" customWidth="1"/>
    <col min="2558" max="2558" width="10.5703125" style="23" customWidth="1"/>
    <col min="2559" max="2560" width="11.7109375" style="23" customWidth="1"/>
    <col min="2561" max="2561" width="11.28515625" style="23" bestFit="1" customWidth="1"/>
    <col min="2562" max="2807" width="9.140625" style="23"/>
    <col min="2808" max="2808" width="5.28515625" style="23" customWidth="1"/>
    <col min="2809" max="2809" width="5.7109375" style="23" customWidth="1"/>
    <col min="2810" max="2810" width="2" style="23" customWidth="1"/>
    <col min="2811" max="2811" width="46.7109375" style="23" customWidth="1"/>
    <col min="2812" max="2812" width="10" style="23" customWidth="1"/>
    <col min="2813" max="2813" width="11.42578125" style="23" customWidth="1"/>
    <col min="2814" max="2814" width="10.5703125" style="23" customWidth="1"/>
    <col min="2815" max="2816" width="11.7109375" style="23" customWidth="1"/>
    <col min="2817" max="2817" width="11.28515625" style="23" bestFit="1" customWidth="1"/>
    <col min="2818" max="3063" width="9.140625" style="23"/>
    <col min="3064" max="3064" width="5.28515625" style="23" customWidth="1"/>
    <col min="3065" max="3065" width="5.7109375" style="23" customWidth="1"/>
    <col min="3066" max="3066" width="2" style="23" customWidth="1"/>
    <col min="3067" max="3067" width="46.7109375" style="23" customWidth="1"/>
    <col min="3068" max="3068" width="10" style="23" customWidth="1"/>
    <col min="3069" max="3069" width="11.42578125" style="23" customWidth="1"/>
    <col min="3070" max="3070" width="10.5703125" style="23" customWidth="1"/>
    <col min="3071" max="3072" width="11.7109375" style="23" customWidth="1"/>
    <col min="3073" max="3073" width="11.28515625" style="23" bestFit="1" customWidth="1"/>
    <col min="3074" max="3319" width="9.140625" style="23"/>
    <col min="3320" max="3320" width="5.28515625" style="23" customWidth="1"/>
    <col min="3321" max="3321" width="5.7109375" style="23" customWidth="1"/>
    <col min="3322" max="3322" width="2" style="23" customWidth="1"/>
    <col min="3323" max="3323" width="46.7109375" style="23" customWidth="1"/>
    <col min="3324" max="3324" width="10" style="23" customWidth="1"/>
    <col min="3325" max="3325" width="11.42578125" style="23" customWidth="1"/>
    <col min="3326" max="3326" width="10.5703125" style="23" customWidth="1"/>
    <col min="3327" max="3328" width="11.7109375" style="23" customWidth="1"/>
    <col min="3329" max="3329" width="11.28515625" style="23" bestFit="1" customWidth="1"/>
    <col min="3330" max="3575" width="9.140625" style="23"/>
    <col min="3576" max="3576" width="5.28515625" style="23" customWidth="1"/>
    <col min="3577" max="3577" width="5.7109375" style="23" customWidth="1"/>
    <col min="3578" max="3578" width="2" style="23" customWidth="1"/>
    <col min="3579" max="3579" width="46.7109375" style="23" customWidth="1"/>
    <col min="3580" max="3580" width="10" style="23" customWidth="1"/>
    <col min="3581" max="3581" width="11.42578125" style="23" customWidth="1"/>
    <col min="3582" max="3582" width="10.5703125" style="23" customWidth="1"/>
    <col min="3583" max="3584" width="11.7109375" style="23" customWidth="1"/>
    <col min="3585" max="3585" width="11.28515625" style="23" bestFit="1" customWidth="1"/>
    <col min="3586" max="3831" width="9.140625" style="23"/>
    <col min="3832" max="3832" width="5.28515625" style="23" customWidth="1"/>
    <col min="3833" max="3833" width="5.7109375" style="23" customWidth="1"/>
    <col min="3834" max="3834" width="2" style="23" customWidth="1"/>
    <col min="3835" max="3835" width="46.7109375" style="23" customWidth="1"/>
    <col min="3836" max="3836" width="10" style="23" customWidth="1"/>
    <col min="3837" max="3837" width="11.42578125" style="23" customWidth="1"/>
    <col min="3838" max="3838" width="10.5703125" style="23" customWidth="1"/>
    <col min="3839" max="3840" width="11.7109375" style="23" customWidth="1"/>
    <col min="3841" max="3841" width="11.28515625" style="23" bestFit="1" customWidth="1"/>
    <col min="3842" max="4087" width="9.140625" style="23"/>
    <col min="4088" max="4088" width="5.28515625" style="23" customWidth="1"/>
    <col min="4089" max="4089" width="5.7109375" style="23" customWidth="1"/>
    <col min="4090" max="4090" width="2" style="23" customWidth="1"/>
    <col min="4091" max="4091" width="46.7109375" style="23" customWidth="1"/>
    <col min="4092" max="4092" width="10" style="23" customWidth="1"/>
    <col min="4093" max="4093" width="11.42578125" style="23" customWidth="1"/>
    <col min="4094" max="4094" width="10.5703125" style="23" customWidth="1"/>
    <col min="4095" max="4096" width="11.7109375" style="23" customWidth="1"/>
    <col min="4097" max="4097" width="11.28515625" style="23" bestFit="1" customWidth="1"/>
    <col min="4098" max="4343" width="9.140625" style="23"/>
    <col min="4344" max="4344" width="5.28515625" style="23" customWidth="1"/>
    <col min="4345" max="4345" width="5.7109375" style="23" customWidth="1"/>
    <col min="4346" max="4346" width="2" style="23" customWidth="1"/>
    <col min="4347" max="4347" width="46.7109375" style="23" customWidth="1"/>
    <col min="4348" max="4348" width="10" style="23" customWidth="1"/>
    <col min="4349" max="4349" width="11.42578125" style="23" customWidth="1"/>
    <col min="4350" max="4350" width="10.5703125" style="23" customWidth="1"/>
    <col min="4351" max="4352" width="11.7109375" style="23" customWidth="1"/>
    <col min="4353" max="4353" width="11.28515625" style="23" bestFit="1" customWidth="1"/>
    <col min="4354" max="4599" width="9.140625" style="23"/>
    <col min="4600" max="4600" width="5.28515625" style="23" customWidth="1"/>
    <col min="4601" max="4601" width="5.7109375" style="23" customWidth="1"/>
    <col min="4602" max="4602" width="2" style="23" customWidth="1"/>
    <col min="4603" max="4603" width="46.7109375" style="23" customWidth="1"/>
    <col min="4604" max="4604" width="10" style="23" customWidth="1"/>
    <col min="4605" max="4605" width="11.42578125" style="23" customWidth="1"/>
    <col min="4606" max="4606" width="10.5703125" style="23" customWidth="1"/>
    <col min="4607" max="4608" width="11.7109375" style="23" customWidth="1"/>
    <col min="4609" max="4609" width="11.28515625" style="23" bestFit="1" customWidth="1"/>
    <col min="4610" max="4855" width="9.140625" style="23"/>
    <col min="4856" max="4856" width="5.28515625" style="23" customWidth="1"/>
    <col min="4857" max="4857" width="5.7109375" style="23" customWidth="1"/>
    <col min="4858" max="4858" width="2" style="23" customWidth="1"/>
    <col min="4859" max="4859" width="46.7109375" style="23" customWidth="1"/>
    <col min="4860" max="4860" width="10" style="23" customWidth="1"/>
    <col min="4861" max="4861" width="11.42578125" style="23" customWidth="1"/>
    <col min="4862" max="4862" width="10.5703125" style="23" customWidth="1"/>
    <col min="4863" max="4864" width="11.7109375" style="23" customWidth="1"/>
    <col min="4865" max="4865" width="11.28515625" style="23" bestFit="1" customWidth="1"/>
    <col min="4866" max="5111" width="9.140625" style="23"/>
    <col min="5112" max="5112" width="5.28515625" style="23" customWidth="1"/>
    <col min="5113" max="5113" width="5.7109375" style="23" customWidth="1"/>
    <col min="5114" max="5114" width="2" style="23" customWidth="1"/>
    <col min="5115" max="5115" width="46.7109375" style="23" customWidth="1"/>
    <col min="5116" max="5116" width="10" style="23" customWidth="1"/>
    <col min="5117" max="5117" width="11.42578125" style="23" customWidth="1"/>
    <col min="5118" max="5118" width="10.5703125" style="23" customWidth="1"/>
    <col min="5119" max="5120" width="11.7109375" style="23" customWidth="1"/>
    <col min="5121" max="5121" width="11.28515625" style="23" bestFit="1" customWidth="1"/>
    <col min="5122" max="5367" width="9.140625" style="23"/>
    <col min="5368" max="5368" width="5.28515625" style="23" customWidth="1"/>
    <col min="5369" max="5369" width="5.7109375" style="23" customWidth="1"/>
    <col min="5370" max="5370" width="2" style="23" customWidth="1"/>
    <col min="5371" max="5371" width="46.7109375" style="23" customWidth="1"/>
    <col min="5372" max="5372" width="10" style="23" customWidth="1"/>
    <col min="5373" max="5373" width="11.42578125" style="23" customWidth="1"/>
    <col min="5374" max="5374" width="10.5703125" style="23" customWidth="1"/>
    <col min="5375" max="5376" width="11.7109375" style="23" customWidth="1"/>
    <col min="5377" max="5377" width="11.28515625" style="23" bestFit="1" customWidth="1"/>
    <col min="5378" max="5623" width="9.140625" style="23"/>
    <col min="5624" max="5624" width="5.28515625" style="23" customWidth="1"/>
    <col min="5625" max="5625" width="5.7109375" style="23" customWidth="1"/>
    <col min="5626" max="5626" width="2" style="23" customWidth="1"/>
    <col min="5627" max="5627" width="46.7109375" style="23" customWidth="1"/>
    <col min="5628" max="5628" width="10" style="23" customWidth="1"/>
    <col min="5629" max="5629" width="11.42578125" style="23" customWidth="1"/>
    <col min="5630" max="5630" width="10.5703125" style="23" customWidth="1"/>
    <col min="5631" max="5632" width="11.7109375" style="23" customWidth="1"/>
    <col min="5633" max="5633" width="11.28515625" style="23" bestFit="1" customWidth="1"/>
    <col min="5634" max="5879" width="9.140625" style="23"/>
    <col min="5880" max="5880" width="5.28515625" style="23" customWidth="1"/>
    <col min="5881" max="5881" width="5.7109375" style="23" customWidth="1"/>
    <col min="5882" max="5882" width="2" style="23" customWidth="1"/>
    <col min="5883" max="5883" width="46.7109375" style="23" customWidth="1"/>
    <col min="5884" max="5884" width="10" style="23" customWidth="1"/>
    <col min="5885" max="5885" width="11.42578125" style="23" customWidth="1"/>
    <col min="5886" max="5886" width="10.5703125" style="23" customWidth="1"/>
    <col min="5887" max="5888" width="11.7109375" style="23" customWidth="1"/>
    <col min="5889" max="5889" width="11.28515625" style="23" bestFit="1" customWidth="1"/>
    <col min="5890" max="6135" width="9.140625" style="23"/>
    <col min="6136" max="6136" width="5.28515625" style="23" customWidth="1"/>
    <col min="6137" max="6137" width="5.7109375" style="23" customWidth="1"/>
    <col min="6138" max="6138" width="2" style="23" customWidth="1"/>
    <col min="6139" max="6139" width="46.7109375" style="23" customWidth="1"/>
    <col min="6140" max="6140" width="10" style="23" customWidth="1"/>
    <col min="6141" max="6141" width="11.42578125" style="23" customWidth="1"/>
    <col min="6142" max="6142" width="10.5703125" style="23" customWidth="1"/>
    <col min="6143" max="6144" width="11.7109375" style="23" customWidth="1"/>
    <col min="6145" max="6145" width="11.28515625" style="23" bestFit="1" customWidth="1"/>
    <col min="6146" max="6391" width="9.140625" style="23"/>
    <col min="6392" max="6392" width="5.28515625" style="23" customWidth="1"/>
    <col min="6393" max="6393" width="5.7109375" style="23" customWidth="1"/>
    <col min="6394" max="6394" width="2" style="23" customWidth="1"/>
    <col min="6395" max="6395" width="46.7109375" style="23" customWidth="1"/>
    <col min="6396" max="6396" width="10" style="23" customWidth="1"/>
    <col min="6397" max="6397" width="11.42578125" style="23" customWidth="1"/>
    <col min="6398" max="6398" width="10.5703125" style="23" customWidth="1"/>
    <col min="6399" max="6400" width="11.7109375" style="23" customWidth="1"/>
    <col min="6401" max="6401" width="11.28515625" style="23" bestFit="1" customWidth="1"/>
    <col min="6402" max="6647" width="9.140625" style="23"/>
    <col min="6648" max="6648" width="5.28515625" style="23" customWidth="1"/>
    <col min="6649" max="6649" width="5.7109375" style="23" customWidth="1"/>
    <col min="6650" max="6650" width="2" style="23" customWidth="1"/>
    <col min="6651" max="6651" width="46.7109375" style="23" customWidth="1"/>
    <col min="6652" max="6652" width="10" style="23" customWidth="1"/>
    <col min="6653" max="6653" width="11.42578125" style="23" customWidth="1"/>
    <col min="6654" max="6654" width="10.5703125" style="23" customWidth="1"/>
    <col min="6655" max="6656" width="11.7109375" style="23" customWidth="1"/>
    <col min="6657" max="6657" width="11.28515625" style="23" bestFit="1" customWidth="1"/>
    <col min="6658" max="6903" width="9.140625" style="23"/>
    <col min="6904" max="6904" width="5.28515625" style="23" customWidth="1"/>
    <col min="6905" max="6905" width="5.7109375" style="23" customWidth="1"/>
    <col min="6906" max="6906" width="2" style="23" customWidth="1"/>
    <col min="6907" max="6907" width="46.7109375" style="23" customWidth="1"/>
    <col min="6908" max="6908" width="10" style="23" customWidth="1"/>
    <col min="6909" max="6909" width="11.42578125" style="23" customWidth="1"/>
    <col min="6910" max="6910" width="10.5703125" style="23" customWidth="1"/>
    <col min="6911" max="6912" width="11.7109375" style="23" customWidth="1"/>
    <col min="6913" max="6913" width="11.28515625" style="23" bestFit="1" customWidth="1"/>
    <col min="6914" max="7159" width="9.140625" style="23"/>
    <col min="7160" max="7160" width="5.28515625" style="23" customWidth="1"/>
    <col min="7161" max="7161" width="5.7109375" style="23" customWidth="1"/>
    <col min="7162" max="7162" width="2" style="23" customWidth="1"/>
    <col min="7163" max="7163" width="46.7109375" style="23" customWidth="1"/>
    <col min="7164" max="7164" width="10" style="23" customWidth="1"/>
    <col min="7165" max="7165" width="11.42578125" style="23" customWidth="1"/>
    <col min="7166" max="7166" width="10.5703125" style="23" customWidth="1"/>
    <col min="7167" max="7168" width="11.7109375" style="23" customWidth="1"/>
    <col min="7169" max="7169" width="11.28515625" style="23" bestFit="1" customWidth="1"/>
    <col min="7170" max="7415" width="9.140625" style="23"/>
    <col min="7416" max="7416" width="5.28515625" style="23" customWidth="1"/>
    <col min="7417" max="7417" width="5.7109375" style="23" customWidth="1"/>
    <col min="7418" max="7418" width="2" style="23" customWidth="1"/>
    <col min="7419" max="7419" width="46.7109375" style="23" customWidth="1"/>
    <col min="7420" max="7420" width="10" style="23" customWidth="1"/>
    <col min="7421" max="7421" width="11.42578125" style="23" customWidth="1"/>
    <col min="7422" max="7422" width="10.5703125" style="23" customWidth="1"/>
    <col min="7423" max="7424" width="11.7109375" style="23" customWidth="1"/>
    <col min="7425" max="7425" width="11.28515625" style="23" bestFit="1" customWidth="1"/>
    <col min="7426" max="7671" width="9.140625" style="23"/>
    <col min="7672" max="7672" width="5.28515625" style="23" customWidth="1"/>
    <col min="7673" max="7673" width="5.7109375" style="23" customWidth="1"/>
    <col min="7674" max="7674" width="2" style="23" customWidth="1"/>
    <col min="7675" max="7675" width="46.7109375" style="23" customWidth="1"/>
    <col min="7676" max="7676" width="10" style="23" customWidth="1"/>
    <col min="7677" max="7677" width="11.42578125" style="23" customWidth="1"/>
    <col min="7678" max="7678" width="10.5703125" style="23" customWidth="1"/>
    <col min="7679" max="7680" width="11.7109375" style="23" customWidth="1"/>
    <col min="7681" max="7681" width="11.28515625" style="23" bestFit="1" customWidth="1"/>
    <col min="7682" max="7927" width="9.140625" style="23"/>
    <col min="7928" max="7928" width="5.28515625" style="23" customWidth="1"/>
    <col min="7929" max="7929" width="5.7109375" style="23" customWidth="1"/>
    <col min="7930" max="7930" width="2" style="23" customWidth="1"/>
    <col min="7931" max="7931" width="46.7109375" style="23" customWidth="1"/>
    <col min="7932" max="7932" width="10" style="23" customWidth="1"/>
    <col min="7933" max="7933" width="11.42578125" style="23" customWidth="1"/>
    <col min="7934" max="7934" width="10.5703125" style="23" customWidth="1"/>
    <col min="7935" max="7936" width="11.7109375" style="23" customWidth="1"/>
    <col min="7937" max="7937" width="11.28515625" style="23" bestFit="1" customWidth="1"/>
    <col min="7938" max="8183" width="9.140625" style="23"/>
    <col min="8184" max="8184" width="5.28515625" style="23" customWidth="1"/>
    <col min="8185" max="8185" width="5.7109375" style="23" customWidth="1"/>
    <col min="8186" max="8186" width="2" style="23" customWidth="1"/>
    <col min="8187" max="8187" width="46.7109375" style="23" customWidth="1"/>
    <col min="8188" max="8188" width="10" style="23" customWidth="1"/>
    <col min="8189" max="8189" width="11.42578125" style="23" customWidth="1"/>
    <col min="8190" max="8190" width="10.5703125" style="23" customWidth="1"/>
    <col min="8191" max="8192" width="11.7109375" style="23" customWidth="1"/>
    <col min="8193" max="8193" width="11.28515625" style="23" bestFit="1" customWidth="1"/>
    <col min="8194" max="8439" width="9.140625" style="23"/>
    <col min="8440" max="8440" width="5.28515625" style="23" customWidth="1"/>
    <col min="8441" max="8441" width="5.7109375" style="23" customWidth="1"/>
    <col min="8442" max="8442" width="2" style="23" customWidth="1"/>
    <col min="8443" max="8443" width="46.7109375" style="23" customWidth="1"/>
    <col min="8444" max="8444" width="10" style="23" customWidth="1"/>
    <col min="8445" max="8445" width="11.42578125" style="23" customWidth="1"/>
    <col min="8446" max="8446" width="10.5703125" style="23" customWidth="1"/>
    <col min="8447" max="8448" width="11.7109375" style="23" customWidth="1"/>
    <col min="8449" max="8449" width="11.28515625" style="23" bestFit="1" customWidth="1"/>
    <col min="8450" max="8695" width="9.140625" style="23"/>
    <col min="8696" max="8696" width="5.28515625" style="23" customWidth="1"/>
    <col min="8697" max="8697" width="5.7109375" style="23" customWidth="1"/>
    <col min="8698" max="8698" width="2" style="23" customWidth="1"/>
    <col min="8699" max="8699" width="46.7109375" style="23" customWidth="1"/>
    <col min="8700" max="8700" width="10" style="23" customWidth="1"/>
    <col min="8701" max="8701" width="11.42578125" style="23" customWidth="1"/>
    <col min="8702" max="8702" width="10.5703125" style="23" customWidth="1"/>
    <col min="8703" max="8704" width="11.7109375" style="23" customWidth="1"/>
    <col min="8705" max="8705" width="11.28515625" style="23" bestFit="1" customWidth="1"/>
    <col min="8706" max="8951" width="9.140625" style="23"/>
    <col min="8952" max="8952" width="5.28515625" style="23" customWidth="1"/>
    <col min="8953" max="8953" width="5.7109375" style="23" customWidth="1"/>
    <col min="8954" max="8954" width="2" style="23" customWidth="1"/>
    <col min="8955" max="8955" width="46.7109375" style="23" customWidth="1"/>
    <col min="8956" max="8956" width="10" style="23" customWidth="1"/>
    <col min="8957" max="8957" width="11.42578125" style="23" customWidth="1"/>
    <col min="8958" max="8958" width="10.5703125" style="23" customWidth="1"/>
    <col min="8959" max="8960" width="11.7109375" style="23" customWidth="1"/>
    <col min="8961" max="8961" width="11.28515625" style="23" bestFit="1" customWidth="1"/>
    <col min="8962" max="9207" width="9.140625" style="23"/>
    <col min="9208" max="9208" width="5.28515625" style="23" customWidth="1"/>
    <col min="9209" max="9209" width="5.7109375" style="23" customWidth="1"/>
    <col min="9210" max="9210" width="2" style="23" customWidth="1"/>
    <col min="9211" max="9211" width="46.7109375" style="23" customWidth="1"/>
    <col min="9212" max="9212" width="10" style="23" customWidth="1"/>
    <col min="9213" max="9213" width="11.42578125" style="23" customWidth="1"/>
    <col min="9214" max="9214" width="10.5703125" style="23" customWidth="1"/>
    <col min="9215" max="9216" width="11.7109375" style="23" customWidth="1"/>
    <col min="9217" max="9217" width="11.28515625" style="23" bestFit="1" customWidth="1"/>
    <col min="9218" max="9463" width="9.140625" style="23"/>
    <col min="9464" max="9464" width="5.28515625" style="23" customWidth="1"/>
    <col min="9465" max="9465" width="5.7109375" style="23" customWidth="1"/>
    <col min="9466" max="9466" width="2" style="23" customWidth="1"/>
    <col min="9467" max="9467" width="46.7109375" style="23" customWidth="1"/>
    <col min="9468" max="9468" width="10" style="23" customWidth="1"/>
    <col min="9469" max="9469" width="11.42578125" style="23" customWidth="1"/>
    <col min="9470" max="9470" width="10.5703125" style="23" customWidth="1"/>
    <col min="9471" max="9472" width="11.7109375" style="23" customWidth="1"/>
    <col min="9473" max="9473" width="11.28515625" style="23" bestFit="1" customWidth="1"/>
    <col min="9474" max="9719" width="9.140625" style="23"/>
    <col min="9720" max="9720" width="5.28515625" style="23" customWidth="1"/>
    <col min="9721" max="9721" width="5.7109375" style="23" customWidth="1"/>
    <col min="9722" max="9722" width="2" style="23" customWidth="1"/>
    <col min="9723" max="9723" width="46.7109375" style="23" customWidth="1"/>
    <col min="9724" max="9724" width="10" style="23" customWidth="1"/>
    <col min="9725" max="9725" width="11.42578125" style="23" customWidth="1"/>
    <col min="9726" max="9726" width="10.5703125" style="23" customWidth="1"/>
    <col min="9727" max="9728" width="11.7109375" style="23" customWidth="1"/>
    <col min="9729" max="9729" width="11.28515625" style="23" bestFit="1" customWidth="1"/>
    <col min="9730" max="9975" width="9.140625" style="23"/>
    <col min="9976" max="9976" width="5.28515625" style="23" customWidth="1"/>
    <col min="9977" max="9977" width="5.7109375" style="23" customWidth="1"/>
    <col min="9978" max="9978" width="2" style="23" customWidth="1"/>
    <col min="9979" max="9979" width="46.7109375" style="23" customWidth="1"/>
    <col min="9980" max="9980" width="10" style="23" customWidth="1"/>
    <col min="9981" max="9981" width="11.42578125" style="23" customWidth="1"/>
    <col min="9982" max="9982" width="10.5703125" style="23" customWidth="1"/>
    <col min="9983" max="9984" width="11.7109375" style="23" customWidth="1"/>
    <col min="9985" max="9985" width="11.28515625" style="23" bestFit="1" customWidth="1"/>
    <col min="9986" max="10231" width="9.140625" style="23"/>
    <col min="10232" max="10232" width="5.28515625" style="23" customWidth="1"/>
    <col min="10233" max="10233" width="5.7109375" style="23" customWidth="1"/>
    <col min="10234" max="10234" width="2" style="23" customWidth="1"/>
    <col min="10235" max="10235" width="46.7109375" style="23" customWidth="1"/>
    <col min="10236" max="10236" width="10" style="23" customWidth="1"/>
    <col min="10237" max="10237" width="11.42578125" style="23" customWidth="1"/>
    <col min="10238" max="10238" width="10.5703125" style="23" customWidth="1"/>
    <col min="10239" max="10240" width="11.7109375" style="23" customWidth="1"/>
    <col min="10241" max="10241" width="11.28515625" style="23" bestFit="1" customWidth="1"/>
    <col min="10242" max="10487" width="9.140625" style="23"/>
    <col min="10488" max="10488" width="5.28515625" style="23" customWidth="1"/>
    <col min="10489" max="10489" width="5.7109375" style="23" customWidth="1"/>
    <col min="10490" max="10490" width="2" style="23" customWidth="1"/>
    <col min="10491" max="10491" width="46.7109375" style="23" customWidth="1"/>
    <col min="10492" max="10492" width="10" style="23" customWidth="1"/>
    <col min="10493" max="10493" width="11.42578125" style="23" customWidth="1"/>
    <col min="10494" max="10494" width="10.5703125" style="23" customWidth="1"/>
    <col min="10495" max="10496" width="11.7109375" style="23" customWidth="1"/>
    <col min="10497" max="10497" width="11.28515625" style="23" bestFit="1" customWidth="1"/>
    <col min="10498" max="10743" width="9.140625" style="23"/>
    <col min="10744" max="10744" width="5.28515625" style="23" customWidth="1"/>
    <col min="10745" max="10745" width="5.7109375" style="23" customWidth="1"/>
    <col min="10746" max="10746" width="2" style="23" customWidth="1"/>
    <col min="10747" max="10747" width="46.7109375" style="23" customWidth="1"/>
    <col min="10748" max="10748" width="10" style="23" customWidth="1"/>
    <col min="10749" max="10749" width="11.42578125" style="23" customWidth="1"/>
    <col min="10750" max="10750" width="10.5703125" style="23" customWidth="1"/>
    <col min="10751" max="10752" width="11.7109375" style="23" customWidth="1"/>
    <col min="10753" max="10753" width="11.28515625" style="23" bestFit="1" customWidth="1"/>
    <col min="10754" max="10999" width="9.140625" style="23"/>
    <col min="11000" max="11000" width="5.28515625" style="23" customWidth="1"/>
    <col min="11001" max="11001" width="5.7109375" style="23" customWidth="1"/>
    <col min="11002" max="11002" width="2" style="23" customWidth="1"/>
    <col min="11003" max="11003" width="46.7109375" style="23" customWidth="1"/>
    <col min="11004" max="11004" width="10" style="23" customWidth="1"/>
    <col min="11005" max="11005" width="11.42578125" style="23" customWidth="1"/>
    <col min="11006" max="11006" width="10.5703125" style="23" customWidth="1"/>
    <col min="11007" max="11008" width="11.7109375" style="23" customWidth="1"/>
    <col min="11009" max="11009" width="11.28515625" style="23" bestFit="1" customWidth="1"/>
    <col min="11010" max="11255" width="9.140625" style="23"/>
    <col min="11256" max="11256" width="5.28515625" style="23" customWidth="1"/>
    <col min="11257" max="11257" width="5.7109375" style="23" customWidth="1"/>
    <col min="11258" max="11258" width="2" style="23" customWidth="1"/>
    <col min="11259" max="11259" width="46.7109375" style="23" customWidth="1"/>
    <col min="11260" max="11260" width="10" style="23" customWidth="1"/>
    <col min="11261" max="11261" width="11.42578125" style="23" customWidth="1"/>
    <col min="11262" max="11262" width="10.5703125" style="23" customWidth="1"/>
    <col min="11263" max="11264" width="11.7109375" style="23" customWidth="1"/>
    <col min="11265" max="11265" width="11.28515625" style="23" bestFit="1" customWidth="1"/>
    <col min="11266" max="11511" width="9.140625" style="23"/>
    <col min="11512" max="11512" width="5.28515625" style="23" customWidth="1"/>
    <col min="11513" max="11513" width="5.7109375" style="23" customWidth="1"/>
    <col min="11514" max="11514" width="2" style="23" customWidth="1"/>
    <col min="11515" max="11515" width="46.7109375" style="23" customWidth="1"/>
    <col min="11516" max="11516" width="10" style="23" customWidth="1"/>
    <col min="11517" max="11517" width="11.42578125" style="23" customWidth="1"/>
    <col min="11518" max="11518" width="10.5703125" style="23" customWidth="1"/>
    <col min="11519" max="11520" width="11.7109375" style="23" customWidth="1"/>
    <col min="11521" max="11521" width="11.28515625" style="23" bestFit="1" customWidth="1"/>
    <col min="11522" max="11767" width="9.140625" style="23"/>
    <col min="11768" max="11768" width="5.28515625" style="23" customWidth="1"/>
    <col min="11769" max="11769" width="5.7109375" style="23" customWidth="1"/>
    <col min="11770" max="11770" width="2" style="23" customWidth="1"/>
    <col min="11771" max="11771" width="46.7109375" style="23" customWidth="1"/>
    <col min="11772" max="11772" width="10" style="23" customWidth="1"/>
    <col min="11773" max="11773" width="11.42578125" style="23" customWidth="1"/>
    <col min="11774" max="11774" width="10.5703125" style="23" customWidth="1"/>
    <col min="11775" max="11776" width="11.7109375" style="23" customWidth="1"/>
    <col min="11777" max="11777" width="11.28515625" style="23" bestFit="1" customWidth="1"/>
    <col min="11778" max="12023" width="9.140625" style="23"/>
    <col min="12024" max="12024" width="5.28515625" style="23" customWidth="1"/>
    <col min="12025" max="12025" width="5.7109375" style="23" customWidth="1"/>
    <col min="12026" max="12026" width="2" style="23" customWidth="1"/>
    <col min="12027" max="12027" width="46.7109375" style="23" customWidth="1"/>
    <col min="12028" max="12028" width="10" style="23" customWidth="1"/>
    <col min="12029" max="12029" width="11.42578125" style="23" customWidth="1"/>
    <col min="12030" max="12030" width="10.5703125" style="23" customWidth="1"/>
    <col min="12031" max="12032" width="11.7109375" style="23" customWidth="1"/>
    <col min="12033" max="12033" width="11.28515625" style="23" bestFit="1" customWidth="1"/>
    <col min="12034" max="12279" width="9.140625" style="23"/>
    <col min="12280" max="12280" width="5.28515625" style="23" customWidth="1"/>
    <col min="12281" max="12281" width="5.7109375" style="23" customWidth="1"/>
    <col min="12282" max="12282" width="2" style="23" customWidth="1"/>
    <col min="12283" max="12283" width="46.7109375" style="23" customWidth="1"/>
    <col min="12284" max="12284" width="10" style="23" customWidth="1"/>
    <col min="12285" max="12285" width="11.42578125" style="23" customWidth="1"/>
    <col min="12286" max="12286" width="10.5703125" style="23" customWidth="1"/>
    <col min="12287" max="12288" width="11.7109375" style="23" customWidth="1"/>
    <col min="12289" max="12289" width="11.28515625" style="23" bestFit="1" customWidth="1"/>
    <col min="12290" max="12535" width="9.140625" style="23"/>
    <col min="12536" max="12536" width="5.28515625" style="23" customWidth="1"/>
    <col min="12537" max="12537" width="5.7109375" style="23" customWidth="1"/>
    <col min="12538" max="12538" width="2" style="23" customWidth="1"/>
    <col min="12539" max="12539" width="46.7109375" style="23" customWidth="1"/>
    <col min="12540" max="12540" width="10" style="23" customWidth="1"/>
    <col min="12541" max="12541" width="11.42578125" style="23" customWidth="1"/>
    <col min="12542" max="12542" width="10.5703125" style="23" customWidth="1"/>
    <col min="12543" max="12544" width="11.7109375" style="23" customWidth="1"/>
    <col min="12545" max="12545" width="11.28515625" style="23" bestFit="1" customWidth="1"/>
    <col min="12546" max="12791" width="9.140625" style="23"/>
    <col min="12792" max="12792" width="5.28515625" style="23" customWidth="1"/>
    <col min="12793" max="12793" width="5.7109375" style="23" customWidth="1"/>
    <col min="12794" max="12794" width="2" style="23" customWidth="1"/>
    <col min="12795" max="12795" width="46.7109375" style="23" customWidth="1"/>
    <col min="12796" max="12796" width="10" style="23" customWidth="1"/>
    <col min="12797" max="12797" width="11.42578125" style="23" customWidth="1"/>
    <col min="12798" max="12798" width="10.5703125" style="23" customWidth="1"/>
    <col min="12799" max="12800" width="11.7109375" style="23" customWidth="1"/>
    <col min="12801" max="12801" width="11.28515625" style="23" bestFit="1" customWidth="1"/>
    <col min="12802" max="13047" width="9.140625" style="23"/>
    <col min="13048" max="13048" width="5.28515625" style="23" customWidth="1"/>
    <col min="13049" max="13049" width="5.7109375" style="23" customWidth="1"/>
    <col min="13050" max="13050" width="2" style="23" customWidth="1"/>
    <col min="13051" max="13051" width="46.7109375" style="23" customWidth="1"/>
    <col min="13052" max="13052" width="10" style="23" customWidth="1"/>
    <col min="13053" max="13053" width="11.42578125" style="23" customWidth="1"/>
    <col min="13054" max="13054" width="10.5703125" style="23" customWidth="1"/>
    <col min="13055" max="13056" width="11.7109375" style="23" customWidth="1"/>
    <col min="13057" max="13057" width="11.28515625" style="23" bestFit="1" customWidth="1"/>
    <col min="13058" max="13303" width="9.140625" style="23"/>
    <col min="13304" max="13304" width="5.28515625" style="23" customWidth="1"/>
    <col min="13305" max="13305" width="5.7109375" style="23" customWidth="1"/>
    <col min="13306" max="13306" width="2" style="23" customWidth="1"/>
    <col min="13307" max="13307" width="46.7109375" style="23" customWidth="1"/>
    <col min="13308" max="13308" width="10" style="23" customWidth="1"/>
    <col min="13309" max="13309" width="11.42578125" style="23" customWidth="1"/>
    <col min="13310" max="13310" width="10.5703125" style="23" customWidth="1"/>
    <col min="13311" max="13312" width="11.7109375" style="23" customWidth="1"/>
    <col min="13313" max="13313" width="11.28515625" style="23" bestFit="1" customWidth="1"/>
    <col min="13314" max="13559" width="9.140625" style="23"/>
    <col min="13560" max="13560" width="5.28515625" style="23" customWidth="1"/>
    <col min="13561" max="13561" width="5.7109375" style="23" customWidth="1"/>
    <col min="13562" max="13562" width="2" style="23" customWidth="1"/>
    <col min="13563" max="13563" width="46.7109375" style="23" customWidth="1"/>
    <col min="13564" max="13564" width="10" style="23" customWidth="1"/>
    <col min="13565" max="13565" width="11.42578125" style="23" customWidth="1"/>
    <col min="13566" max="13566" width="10.5703125" style="23" customWidth="1"/>
    <col min="13567" max="13568" width="11.7109375" style="23" customWidth="1"/>
    <col min="13569" max="13569" width="11.28515625" style="23" bestFit="1" customWidth="1"/>
    <col min="13570" max="13815" width="9.140625" style="23"/>
    <col min="13816" max="13816" width="5.28515625" style="23" customWidth="1"/>
    <col min="13817" max="13817" width="5.7109375" style="23" customWidth="1"/>
    <col min="13818" max="13818" width="2" style="23" customWidth="1"/>
    <col min="13819" max="13819" width="46.7109375" style="23" customWidth="1"/>
    <col min="13820" max="13820" width="10" style="23" customWidth="1"/>
    <col min="13821" max="13821" width="11.42578125" style="23" customWidth="1"/>
    <col min="13822" max="13822" width="10.5703125" style="23" customWidth="1"/>
    <col min="13823" max="13824" width="11.7109375" style="23" customWidth="1"/>
    <col min="13825" max="13825" width="11.28515625" style="23" bestFit="1" customWidth="1"/>
    <col min="13826" max="14071" width="9.140625" style="23"/>
    <col min="14072" max="14072" width="5.28515625" style="23" customWidth="1"/>
    <col min="14073" max="14073" width="5.7109375" style="23" customWidth="1"/>
    <col min="14074" max="14074" width="2" style="23" customWidth="1"/>
    <col min="14075" max="14075" width="46.7109375" style="23" customWidth="1"/>
    <col min="14076" max="14076" width="10" style="23" customWidth="1"/>
    <col min="14077" max="14077" width="11.42578125" style="23" customWidth="1"/>
    <col min="14078" max="14078" width="10.5703125" style="23" customWidth="1"/>
    <col min="14079" max="14080" width="11.7109375" style="23" customWidth="1"/>
    <col min="14081" max="14081" width="11.28515625" style="23" bestFit="1" customWidth="1"/>
    <col min="14082" max="14327" width="9.140625" style="23"/>
    <col min="14328" max="14328" width="5.28515625" style="23" customWidth="1"/>
    <col min="14329" max="14329" width="5.7109375" style="23" customWidth="1"/>
    <col min="14330" max="14330" width="2" style="23" customWidth="1"/>
    <col min="14331" max="14331" width="46.7109375" style="23" customWidth="1"/>
    <col min="14332" max="14332" width="10" style="23" customWidth="1"/>
    <col min="14333" max="14333" width="11.42578125" style="23" customWidth="1"/>
    <col min="14334" max="14334" width="10.5703125" style="23" customWidth="1"/>
    <col min="14335" max="14336" width="11.7109375" style="23" customWidth="1"/>
    <col min="14337" max="14337" width="11.28515625" style="23" bestFit="1" customWidth="1"/>
    <col min="14338" max="14583" width="9.140625" style="23"/>
    <col min="14584" max="14584" width="5.28515625" style="23" customWidth="1"/>
    <col min="14585" max="14585" width="5.7109375" style="23" customWidth="1"/>
    <col min="14586" max="14586" width="2" style="23" customWidth="1"/>
    <col min="14587" max="14587" width="46.7109375" style="23" customWidth="1"/>
    <col min="14588" max="14588" width="10" style="23" customWidth="1"/>
    <col min="14589" max="14589" width="11.42578125" style="23" customWidth="1"/>
    <col min="14590" max="14590" width="10.5703125" style="23" customWidth="1"/>
    <col min="14591" max="14592" width="11.7109375" style="23" customWidth="1"/>
    <col min="14593" max="14593" width="11.28515625" style="23" bestFit="1" customWidth="1"/>
    <col min="14594" max="14839" width="9.140625" style="23"/>
    <col min="14840" max="14840" width="5.28515625" style="23" customWidth="1"/>
    <col min="14841" max="14841" width="5.7109375" style="23" customWidth="1"/>
    <col min="14842" max="14842" width="2" style="23" customWidth="1"/>
    <col min="14843" max="14843" width="46.7109375" style="23" customWidth="1"/>
    <col min="14844" max="14844" width="10" style="23" customWidth="1"/>
    <col min="14845" max="14845" width="11.42578125" style="23" customWidth="1"/>
    <col min="14846" max="14846" width="10.5703125" style="23" customWidth="1"/>
    <col min="14847" max="14848" width="11.7109375" style="23" customWidth="1"/>
    <col min="14849" max="14849" width="11.28515625" style="23" bestFit="1" customWidth="1"/>
    <col min="14850" max="15095" width="9.140625" style="23"/>
    <col min="15096" max="15096" width="5.28515625" style="23" customWidth="1"/>
    <col min="15097" max="15097" width="5.7109375" style="23" customWidth="1"/>
    <col min="15098" max="15098" width="2" style="23" customWidth="1"/>
    <col min="15099" max="15099" width="46.7109375" style="23" customWidth="1"/>
    <col min="15100" max="15100" width="10" style="23" customWidth="1"/>
    <col min="15101" max="15101" width="11.42578125" style="23" customWidth="1"/>
    <col min="15102" max="15102" width="10.5703125" style="23" customWidth="1"/>
    <col min="15103" max="15104" width="11.7109375" style="23" customWidth="1"/>
    <col min="15105" max="15105" width="11.28515625" style="23" bestFit="1" customWidth="1"/>
    <col min="15106" max="15351" width="9.140625" style="23"/>
    <col min="15352" max="15352" width="5.28515625" style="23" customWidth="1"/>
    <col min="15353" max="15353" width="5.7109375" style="23" customWidth="1"/>
    <col min="15354" max="15354" width="2" style="23" customWidth="1"/>
    <col min="15355" max="15355" width="46.7109375" style="23" customWidth="1"/>
    <col min="15356" max="15356" width="10" style="23" customWidth="1"/>
    <col min="15357" max="15357" width="11.42578125" style="23" customWidth="1"/>
    <col min="15358" max="15358" width="10.5703125" style="23" customWidth="1"/>
    <col min="15359" max="15360" width="11.7109375" style="23" customWidth="1"/>
    <col min="15361" max="15361" width="11.28515625" style="23" bestFit="1" customWidth="1"/>
    <col min="15362" max="15607" width="9.140625" style="23"/>
    <col min="15608" max="15608" width="5.28515625" style="23" customWidth="1"/>
    <col min="15609" max="15609" width="5.7109375" style="23" customWidth="1"/>
    <col min="15610" max="15610" width="2" style="23" customWidth="1"/>
    <col min="15611" max="15611" width="46.7109375" style="23" customWidth="1"/>
    <col min="15612" max="15612" width="10" style="23" customWidth="1"/>
    <col min="15613" max="15613" width="11.42578125" style="23" customWidth="1"/>
    <col min="15614" max="15614" width="10.5703125" style="23" customWidth="1"/>
    <col min="15615" max="15616" width="11.7109375" style="23" customWidth="1"/>
    <col min="15617" max="15617" width="11.28515625" style="23" bestFit="1" customWidth="1"/>
    <col min="15618" max="15863" width="9.140625" style="23"/>
    <col min="15864" max="15864" width="5.28515625" style="23" customWidth="1"/>
    <col min="15865" max="15865" width="5.7109375" style="23" customWidth="1"/>
    <col min="15866" max="15866" width="2" style="23" customWidth="1"/>
    <col min="15867" max="15867" width="46.7109375" style="23" customWidth="1"/>
    <col min="15868" max="15868" width="10" style="23" customWidth="1"/>
    <col min="15869" max="15869" width="11.42578125" style="23" customWidth="1"/>
    <col min="15870" max="15870" width="10.5703125" style="23" customWidth="1"/>
    <col min="15871" max="15872" width="11.7109375" style="23" customWidth="1"/>
    <col min="15873" max="15873" width="11.28515625" style="23" bestFit="1" customWidth="1"/>
    <col min="15874" max="16119" width="9.140625" style="23"/>
    <col min="16120" max="16120" width="5.28515625" style="23" customWidth="1"/>
    <col min="16121" max="16121" width="5.7109375" style="23" customWidth="1"/>
    <col min="16122" max="16122" width="2" style="23" customWidth="1"/>
    <col min="16123" max="16123" width="46.7109375" style="23" customWidth="1"/>
    <col min="16124" max="16124" width="10" style="23" customWidth="1"/>
    <col min="16125" max="16125" width="11.42578125" style="23" customWidth="1"/>
    <col min="16126" max="16126" width="10.5703125" style="23" customWidth="1"/>
    <col min="16127" max="16128" width="11.7109375" style="23" customWidth="1"/>
    <col min="16129" max="16129" width="11.28515625" style="23" bestFit="1" customWidth="1"/>
    <col min="16130" max="16384" width="9.140625" style="23"/>
  </cols>
  <sheetData>
    <row r="1" spans="1:26" ht="38.1" customHeight="1" x14ac:dyDescent="0.2">
      <c r="A1" s="15" t="s">
        <v>0</v>
      </c>
      <c r="B1" s="16" t="s">
        <v>1</v>
      </c>
      <c r="C1" s="17" t="s">
        <v>24</v>
      </c>
      <c r="D1" s="18" t="s">
        <v>2</v>
      </c>
      <c r="E1" s="18" t="s">
        <v>25</v>
      </c>
      <c r="F1" s="19" t="s">
        <v>26</v>
      </c>
      <c r="G1" s="20" t="s">
        <v>27</v>
      </c>
      <c r="H1" s="20"/>
      <c r="I1" s="21"/>
      <c r="J1" s="17"/>
      <c r="K1" s="21"/>
      <c r="L1" s="21"/>
      <c r="M1" s="21" t="s">
        <v>28</v>
      </c>
      <c r="N1" s="21"/>
      <c r="O1" s="21"/>
      <c r="P1" s="21"/>
      <c r="Q1" s="21"/>
      <c r="R1" s="21"/>
      <c r="S1" s="21"/>
      <c r="T1" s="21"/>
      <c r="U1" s="21"/>
      <c r="V1" s="21"/>
      <c r="W1" s="21" t="s">
        <v>29</v>
      </c>
      <c r="X1" s="22"/>
    </row>
    <row r="2" spans="1:26" ht="30" x14ac:dyDescent="0.25">
      <c r="A2" s="22">
        <v>8</v>
      </c>
      <c r="B2" s="24" t="s">
        <v>7</v>
      </c>
      <c r="C2" s="25">
        <v>1</v>
      </c>
      <c r="D2" s="38" t="s">
        <v>8</v>
      </c>
      <c r="E2" s="27" t="s">
        <v>46</v>
      </c>
      <c r="F2" s="28">
        <v>1056.82</v>
      </c>
      <c r="G2" s="29">
        <f t="shared" ref="G2:G15" si="0">F2/119%</f>
        <v>888.0840336134454</v>
      </c>
      <c r="H2" s="29"/>
      <c r="I2" s="29"/>
      <c r="J2" s="29"/>
      <c r="K2" s="29"/>
      <c r="L2" s="29"/>
      <c r="M2" s="29">
        <f t="shared" ref="M2:M15" si="1">C2*G2</f>
        <v>888.0840336134454</v>
      </c>
      <c r="N2" s="29"/>
      <c r="O2" s="29"/>
      <c r="P2" s="29"/>
      <c r="Q2" s="29"/>
      <c r="R2" s="29"/>
      <c r="S2" s="29"/>
      <c r="T2" s="29"/>
      <c r="U2" s="29"/>
      <c r="V2" s="29"/>
      <c r="W2" s="29">
        <f t="shared" ref="W2:W15" si="2">C2*F2</f>
        <v>1056.82</v>
      </c>
      <c r="X2" s="22"/>
    </row>
    <row r="3" spans="1:26" ht="30" x14ac:dyDescent="0.2">
      <c r="A3" s="22">
        <v>3</v>
      </c>
      <c r="B3" s="30" t="s">
        <v>36</v>
      </c>
      <c r="C3" s="25">
        <v>8</v>
      </c>
      <c r="D3" s="32" t="s">
        <v>37</v>
      </c>
      <c r="E3" s="33" t="s">
        <v>38</v>
      </c>
      <c r="F3" s="28">
        <v>143</v>
      </c>
      <c r="G3" s="29">
        <f t="shared" si="0"/>
        <v>120.16806722689076</v>
      </c>
      <c r="H3" s="29"/>
      <c r="I3" s="29"/>
      <c r="J3" s="29"/>
      <c r="K3" s="29"/>
      <c r="L3" s="29"/>
      <c r="M3" s="29">
        <f t="shared" si="1"/>
        <v>961.34453781512605</v>
      </c>
      <c r="N3" s="29"/>
      <c r="O3" s="29"/>
      <c r="P3" s="29"/>
      <c r="Q3" s="29"/>
      <c r="R3" s="29"/>
      <c r="S3" s="29"/>
      <c r="T3" s="29"/>
      <c r="U3" s="29"/>
      <c r="V3" s="29"/>
      <c r="W3" s="29">
        <f t="shared" si="2"/>
        <v>1144</v>
      </c>
      <c r="X3" s="22"/>
    </row>
    <row r="4" spans="1:26" ht="38.25" x14ac:dyDescent="0.2">
      <c r="A4" s="22">
        <v>7</v>
      </c>
      <c r="B4" s="24" t="s">
        <v>5</v>
      </c>
      <c r="C4" s="25">
        <v>2</v>
      </c>
      <c r="D4" s="24" t="s">
        <v>6</v>
      </c>
      <c r="E4" s="36" t="s">
        <v>45</v>
      </c>
      <c r="F4" s="28">
        <v>579.99</v>
      </c>
      <c r="G4" s="29">
        <f t="shared" si="0"/>
        <v>487.38655462184875</v>
      </c>
      <c r="H4" s="29"/>
      <c r="I4" s="29"/>
      <c r="J4" s="29"/>
      <c r="K4" s="29"/>
      <c r="L4" s="29"/>
      <c r="M4" s="29">
        <f t="shared" si="1"/>
        <v>974.77310924369749</v>
      </c>
      <c r="N4" s="29"/>
      <c r="O4" s="29"/>
      <c r="P4" s="29"/>
      <c r="Q4" s="29"/>
      <c r="R4" s="29"/>
      <c r="S4" s="29"/>
      <c r="T4" s="29"/>
      <c r="U4" s="29"/>
      <c r="V4" s="29"/>
      <c r="W4" s="29">
        <f t="shared" si="2"/>
        <v>1159.98</v>
      </c>
      <c r="X4" s="22"/>
    </row>
    <row r="5" spans="1:26" ht="45" x14ac:dyDescent="0.2">
      <c r="A5" s="22">
        <v>5</v>
      </c>
      <c r="B5" s="35" t="s">
        <v>40</v>
      </c>
      <c r="C5" s="25">
        <v>1</v>
      </c>
      <c r="D5" s="56" t="s">
        <v>67</v>
      </c>
      <c r="E5" s="52" t="s">
        <v>41</v>
      </c>
      <c r="F5" s="28">
        <v>559.99</v>
      </c>
      <c r="G5" s="29">
        <f t="shared" si="0"/>
        <v>470.57983193277312</v>
      </c>
      <c r="H5" s="29"/>
      <c r="I5" s="29"/>
      <c r="J5" s="29"/>
      <c r="K5" s="29"/>
      <c r="L5" s="29"/>
      <c r="M5" s="29">
        <f t="shared" si="1"/>
        <v>470.57983193277312</v>
      </c>
      <c r="N5" s="29"/>
      <c r="O5" s="29"/>
      <c r="P5" s="29"/>
      <c r="Q5" s="29"/>
      <c r="R5" s="29"/>
      <c r="S5" s="29"/>
      <c r="T5" s="29"/>
      <c r="U5" s="29"/>
      <c r="V5" s="29"/>
      <c r="W5" s="29">
        <f t="shared" si="2"/>
        <v>559.99</v>
      </c>
      <c r="X5" s="22"/>
    </row>
    <row r="6" spans="1:26" ht="76.5" x14ac:dyDescent="0.2">
      <c r="A6" s="22">
        <v>6</v>
      </c>
      <c r="B6" s="37" t="s">
        <v>42</v>
      </c>
      <c r="C6" s="25">
        <v>2</v>
      </c>
      <c r="D6" s="30" t="s">
        <v>43</v>
      </c>
      <c r="E6" s="36" t="s">
        <v>44</v>
      </c>
      <c r="F6" s="28">
        <v>335</v>
      </c>
      <c r="G6" s="29">
        <f t="shared" si="0"/>
        <v>281.51260504201684</v>
      </c>
      <c r="H6" s="29"/>
      <c r="I6" s="29"/>
      <c r="J6" s="29"/>
      <c r="K6" s="29"/>
      <c r="L6" s="29"/>
      <c r="M6" s="29">
        <f t="shared" si="1"/>
        <v>563.02521008403369</v>
      </c>
      <c r="N6" s="29"/>
      <c r="O6" s="29"/>
      <c r="P6" s="29"/>
      <c r="Q6" s="29"/>
      <c r="R6" s="29"/>
      <c r="S6" s="29"/>
      <c r="T6" s="29"/>
      <c r="U6" s="29"/>
      <c r="V6" s="29"/>
      <c r="W6" s="29">
        <f t="shared" si="2"/>
        <v>670</v>
      </c>
      <c r="X6" s="22"/>
    </row>
    <row r="7" spans="1:26" ht="45" x14ac:dyDescent="0.2">
      <c r="A7" s="22">
        <v>14</v>
      </c>
      <c r="B7" s="35" t="s">
        <v>62</v>
      </c>
      <c r="C7" s="25">
        <v>4</v>
      </c>
      <c r="D7" s="26" t="s">
        <v>63</v>
      </c>
      <c r="E7" s="27" t="s">
        <v>64</v>
      </c>
      <c r="F7" s="28">
        <v>500</v>
      </c>
      <c r="G7" s="29">
        <f t="shared" si="0"/>
        <v>420.1680672268908</v>
      </c>
      <c r="H7" s="29"/>
      <c r="I7" s="29"/>
      <c r="J7" s="29"/>
      <c r="K7" s="29"/>
      <c r="L7" s="29"/>
      <c r="M7" s="29">
        <f t="shared" si="1"/>
        <v>1680.6722689075632</v>
      </c>
      <c r="N7" s="29"/>
      <c r="O7" s="29"/>
      <c r="P7" s="29"/>
      <c r="Q7" s="29"/>
      <c r="R7" s="29"/>
      <c r="S7" s="29"/>
      <c r="T7" s="29"/>
      <c r="U7" s="29"/>
      <c r="V7" s="29"/>
      <c r="W7" s="29">
        <f t="shared" si="2"/>
        <v>2000</v>
      </c>
      <c r="X7" s="22"/>
    </row>
    <row r="8" spans="1:26" ht="25.5" x14ac:dyDescent="0.2">
      <c r="A8" s="22">
        <v>13</v>
      </c>
      <c r="B8" s="35" t="s">
        <v>59</v>
      </c>
      <c r="C8" s="25">
        <v>1</v>
      </c>
      <c r="D8" s="26" t="s">
        <v>60</v>
      </c>
      <c r="E8" s="36" t="s">
        <v>61</v>
      </c>
      <c r="F8" s="28">
        <v>650</v>
      </c>
      <c r="G8" s="29">
        <f t="shared" si="0"/>
        <v>546.21848739495806</v>
      </c>
      <c r="H8" s="29"/>
      <c r="I8" s="29"/>
      <c r="J8" s="29"/>
      <c r="K8" s="29"/>
      <c r="L8" s="29"/>
      <c r="M8" s="29">
        <f t="shared" si="1"/>
        <v>546.21848739495806</v>
      </c>
      <c r="N8" s="29"/>
      <c r="O8" s="29"/>
      <c r="P8" s="29"/>
      <c r="Q8" s="29"/>
      <c r="R8" s="29"/>
      <c r="S8" s="29"/>
      <c r="T8" s="29"/>
      <c r="U8" s="29"/>
      <c r="V8" s="29"/>
      <c r="W8" s="29">
        <f t="shared" si="2"/>
        <v>650</v>
      </c>
      <c r="X8" s="22"/>
    </row>
    <row r="9" spans="1:26" ht="45" x14ac:dyDescent="0.2">
      <c r="A9" s="22">
        <v>2</v>
      </c>
      <c r="B9" s="30" t="s">
        <v>33</v>
      </c>
      <c r="C9" s="31">
        <v>12</v>
      </c>
      <c r="D9" s="32" t="s">
        <v>34</v>
      </c>
      <c r="E9" s="52" t="s">
        <v>35</v>
      </c>
      <c r="F9" s="28">
        <v>650</v>
      </c>
      <c r="G9" s="29">
        <f t="shared" si="0"/>
        <v>546.21848739495806</v>
      </c>
      <c r="H9" s="29"/>
      <c r="I9" s="29"/>
      <c r="J9" s="29"/>
      <c r="K9" s="29"/>
      <c r="L9" s="29"/>
      <c r="M9" s="29">
        <f t="shared" si="1"/>
        <v>6554.6218487394963</v>
      </c>
      <c r="N9" s="29"/>
      <c r="O9" s="29"/>
      <c r="P9" s="29"/>
      <c r="Q9" s="29"/>
      <c r="R9" s="29"/>
      <c r="S9" s="29"/>
      <c r="T9" s="29"/>
      <c r="U9" s="29"/>
      <c r="V9" s="29"/>
      <c r="W9" s="29">
        <f t="shared" si="2"/>
        <v>7800</v>
      </c>
      <c r="X9" s="22"/>
    </row>
    <row r="10" spans="1:26" ht="63.75" x14ac:dyDescent="0.2">
      <c r="A10" s="22">
        <v>1</v>
      </c>
      <c r="B10" s="24" t="s">
        <v>30</v>
      </c>
      <c r="C10" s="25">
        <v>3</v>
      </c>
      <c r="D10" s="26" t="s">
        <v>31</v>
      </c>
      <c r="E10" s="27" t="s">
        <v>32</v>
      </c>
      <c r="F10" s="28">
        <v>1010</v>
      </c>
      <c r="G10" s="29">
        <f t="shared" si="0"/>
        <v>848.73949579831935</v>
      </c>
      <c r="H10" s="29"/>
      <c r="I10" s="29"/>
      <c r="J10" s="29"/>
      <c r="K10" s="29"/>
      <c r="L10" s="29"/>
      <c r="M10" s="29">
        <f t="shared" si="1"/>
        <v>2546.2184873949582</v>
      </c>
      <c r="N10" s="29"/>
      <c r="O10" s="29"/>
      <c r="P10" s="29"/>
      <c r="Q10" s="29"/>
      <c r="R10" s="29"/>
      <c r="S10" s="29"/>
      <c r="T10" s="29"/>
      <c r="U10" s="29"/>
      <c r="V10" s="29"/>
      <c r="W10" s="29">
        <f t="shared" si="2"/>
        <v>3030</v>
      </c>
      <c r="X10" s="22"/>
    </row>
    <row r="11" spans="1:26" ht="45" x14ac:dyDescent="0.2">
      <c r="A11" s="22">
        <v>11</v>
      </c>
      <c r="B11" s="30" t="s">
        <v>53</v>
      </c>
      <c r="C11" s="25">
        <v>2</v>
      </c>
      <c r="D11" s="26" t="s">
        <v>54</v>
      </c>
      <c r="E11" s="27" t="s">
        <v>55</v>
      </c>
      <c r="F11" s="28">
        <v>366</v>
      </c>
      <c r="G11" s="29">
        <f t="shared" si="0"/>
        <v>307.56302521008405</v>
      </c>
      <c r="H11" s="29"/>
      <c r="I11" s="29"/>
      <c r="J11" s="29"/>
      <c r="K11" s="29"/>
      <c r="L11" s="29"/>
      <c r="M11" s="29">
        <f t="shared" si="1"/>
        <v>615.1260504201681</v>
      </c>
      <c r="N11" s="29"/>
      <c r="O11" s="29"/>
      <c r="P11" s="29"/>
      <c r="Q11" s="29"/>
      <c r="R11" s="29"/>
      <c r="S11" s="29"/>
      <c r="T11" s="29"/>
      <c r="U11" s="29"/>
      <c r="V11" s="29"/>
      <c r="W11" s="29">
        <f t="shared" si="2"/>
        <v>732</v>
      </c>
      <c r="X11" s="22"/>
    </row>
    <row r="12" spans="1:26" ht="30" x14ac:dyDescent="0.2">
      <c r="A12" s="22">
        <v>12</v>
      </c>
      <c r="B12" s="58" t="s">
        <v>56</v>
      </c>
      <c r="C12" s="25">
        <v>7</v>
      </c>
      <c r="D12" s="32" t="s">
        <v>57</v>
      </c>
      <c r="E12" s="27" t="s">
        <v>58</v>
      </c>
      <c r="F12" s="28">
        <v>59</v>
      </c>
      <c r="G12" s="29">
        <f t="shared" si="0"/>
        <v>49.579831932773111</v>
      </c>
      <c r="H12" s="29"/>
      <c r="I12" s="29"/>
      <c r="J12" s="29"/>
      <c r="K12" s="29"/>
      <c r="L12" s="29"/>
      <c r="M12" s="29">
        <f t="shared" si="1"/>
        <v>347.05882352941177</v>
      </c>
      <c r="N12" s="29"/>
      <c r="O12" s="29"/>
      <c r="P12" s="29"/>
      <c r="Q12" s="29"/>
      <c r="R12" s="29"/>
      <c r="S12" s="29"/>
      <c r="T12" s="29"/>
      <c r="U12" s="29"/>
      <c r="V12" s="29"/>
      <c r="W12" s="29">
        <f t="shared" si="2"/>
        <v>413</v>
      </c>
      <c r="X12" s="22"/>
    </row>
    <row r="13" spans="1:26" ht="30" x14ac:dyDescent="0.25">
      <c r="A13" s="22">
        <v>9</v>
      </c>
      <c r="B13" s="35" t="s">
        <v>47</v>
      </c>
      <c r="C13" s="25">
        <v>3</v>
      </c>
      <c r="D13" s="38" t="s">
        <v>48</v>
      </c>
      <c r="E13" s="27" t="s">
        <v>49</v>
      </c>
      <c r="F13" s="28">
        <v>630</v>
      </c>
      <c r="G13" s="29">
        <f t="shared" si="0"/>
        <v>529.41176470588243</v>
      </c>
      <c r="H13" s="29"/>
      <c r="I13" s="29"/>
      <c r="J13" s="29"/>
      <c r="K13" s="29"/>
      <c r="L13" s="29"/>
      <c r="M13" s="29">
        <f t="shared" si="1"/>
        <v>1588.2352941176473</v>
      </c>
      <c r="N13" s="29"/>
      <c r="O13" s="29"/>
      <c r="P13" s="29"/>
      <c r="Q13" s="29"/>
      <c r="R13" s="29"/>
      <c r="S13" s="29"/>
      <c r="T13" s="29"/>
      <c r="U13" s="29"/>
      <c r="V13" s="29"/>
      <c r="W13" s="29">
        <f t="shared" si="2"/>
        <v>1890</v>
      </c>
      <c r="X13" s="22"/>
    </row>
    <row r="14" spans="1:26" ht="60" x14ac:dyDescent="0.2">
      <c r="A14" s="22">
        <v>4</v>
      </c>
      <c r="B14" s="24" t="s">
        <v>3</v>
      </c>
      <c r="C14" s="25">
        <v>2</v>
      </c>
      <c r="D14" s="24" t="s">
        <v>4</v>
      </c>
      <c r="E14" s="34" t="s">
        <v>39</v>
      </c>
      <c r="F14" s="28">
        <v>139.99</v>
      </c>
      <c r="G14" s="29">
        <f t="shared" si="0"/>
        <v>117.63865546218489</v>
      </c>
      <c r="H14" s="29"/>
      <c r="I14" s="29"/>
      <c r="J14" s="29"/>
      <c r="K14" s="29"/>
      <c r="L14" s="29"/>
      <c r="M14" s="29">
        <f t="shared" si="1"/>
        <v>235.27731092436977</v>
      </c>
      <c r="N14" s="29"/>
      <c r="O14" s="29"/>
      <c r="P14" s="29"/>
      <c r="Q14" s="29"/>
      <c r="R14" s="29"/>
      <c r="S14" s="29"/>
      <c r="T14" s="29"/>
      <c r="U14" s="29"/>
      <c r="V14" s="29"/>
      <c r="W14" s="29">
        <f t="shared" si="2"/>
        <v>279.98</v>
      </c>
      <c r="X14" s="22"/>
    </row>
    <row r="15" spans="1:26" ht="25.5" x14ac:dyDescent="0.25">
      <c r="A15" s="22">
        <v>10</v>
      </c>
      <c r="B15" s="37" t="s">
        <v>50</v>
      </c>
      <c r="C15" s="25">
        <v>30</v>
      </c>
      <c r="D15" s="38" t="s">
        <v>51</v>
      </c>
      <c r="E15" s="39" t="s">
        <v>52</v>
      </c>
      <c r="F15" s="28">
        <v>109</v>
      </c>
      <c r="G15" s="29">
        <f t="shared" si="0"/>
        <v>91.596638655462186</v>
      </c>
      <c r="H15" s="29"/>
      <c r="I15" s="29"/>
      <c r="J15" s="29"/>
      <c r="K15" s="29"/>
      <c r="L15" s="29"/>
      <c r="M15" s="29">
        <f t="shared" si="1"/>
        <v>2747.8991596638657</v>
      </c>
      <c r="N15" s="29"/>
      <c r="O15" s="29"/>
      <c r="P15" s="29"/>
      <c r="Q15" s="29"/>
      <c r="R15" s="29"/>
      <c r="S15" s="29"/>
      <c r="T15" s="29"/>
      <c r="U15" s="29"/>
      <c r="V15" s="29"/>
      <c r="W15" s="29">
        <f t="shared" si="2"/>
        <v>3270</v>
      </c>
      <c r="X15" s="22"/>
    </row>
    <row r="16" spans="1:26" x14ac:dyDescent="0.2">
      <c r="A16" s="41"/>
      <c r="B16" s="51"/>
      <c r="C16" s="42">
        <v>24657.7</v>
      </c>
      <c r="D16" s="43"/>
      <c r="E16" s="43"/>
      <c r="F16" s="44">
        <f>SUM(F2:F15)</f>
        <v>6788.79</v>
      </c>
      <c r="G16" s="44">
        <f>SUM(G2:G15)</f>
        <v>5704.865546218487</v>
      </c>
      <c r="H16" s="44"/>
      <c r="I16" s="45"/>
      <c r="J16" s="45"/>
      <c r="K16" s="45"/>
      <c r="L16" s="45"/>
      <c r="M16" s="45">
        <f>SUM(M2:M15)</f>
        <v>20719.134453781513</v>
      </c>
      <c r="N16" s="44"/>
      <c r="O16" s="44"/>
      <c r="P16" s="44"/>
      <c r="Q16" s="44"/>
      <c r="R16" s="44"/>
      <c r="S16" s="44"/>
      <c r="T16" s="44"/>
      <c r="U16" s="44"/>
      <c r="V16" s="44"/>
      <c r="W16" s="44">
        <f>SUM(W2:W15)</f>
        <v>24655.77</v>
      </c>
      <c r="X16" s="22"/>
      <c r="Z16" s="46"/>
    </row>
  </sheetData>
  <sheetProtection selectLockedCells="1" selectUnlockedCells="1"/>
  <autoFilter ref="A1:WVJ16" xr:uid="{00000000-0009-0000-0000-000001000000}"/>
  <sortState xmlns:xlrd2="http://schemas.microsoft.com/office/spreadsheetml/2017/richdata2" ref="A2:W15">
    <sortCondition ref="B2:B15"/>
  </sortState>
  <hyperlinks>
    <hyperlink ref="E14" r:id="rId1" xr:uid="{9308AB10-F8D3-4E3F-B58E-2CBF46FB65E0}"/>
    <hyperlink ref="E13" r:id="rId2" xr:uid="{06A43F98-8938-4B6D-A85D-20B407222E23}"/>
    <hyperlink ref="E2" r:id="rId3" xr:uid="{E82D3E5E-B002-4306-A7D2-DAD1413B1AD0}"/>
    <hyperlink ref="E15" r:id="rId4" xr:uid="{A0FF2BD6-A01A-4CAC-A662-D4133761AD7F}"/>
    <hyperlink ref="E10" r:id="rId5" xr:uid="{61F44EB9-948D-47BB-A260-9D246BC3AC38}"/>
    <hyperlink ref="E11" r:id="rId6" xr:uid="{E7173C28-B5B0-44F6-A48B-3F9F3CCCDE24}"/>
    <hyperlink ref="E12" r:id="rId7" xr:uid="{9F39E52B-3628-4AD8-A70B-54780E968AA8}"/>
    <hyperlink ref="E7" r:id="rId8" xr:uid="{DB74325A-C104-41CD-ACD9-E110626DADB0}"/>
    <hyperlink ref="E9" r:id="rId9" xr:uid="{46C0E9A7-7319-4E1B-ADD2-311A5B0538FE}"/>
    <hyperlink ref="E5" r:id="rId10" xr:uid="{F133A0D7-82A9-4B0E-84AD-C98719D7F0A7}"/>
  </hyperlinks>
  <printOptions horizontalCentered="1"/>
  <pageMargins left="0" right="0" top="0.55118110236220474" bottom="0" header="0.19685039370078741" footer="0"/>
  <pageSetup paperSize="8" scale="47" fitToHeight="42" orientation="landscape" r:id="rId11"/>
  <headerFooter>
    <oddHeader xml:space="preserve">&amp;C&amp;14Note justificative estimare valoare dotare  cu materiale didactice </oddHeader>
    <oddFooter>Pagina &amp;P din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Sali de clasa Palatul Copiilor</vt:lpstr>
      <vt:lpstr>palat sc</vt:lpstr>
      <vt:lpstr>'palat sc'!Print_Area</vt:lpstr>
      <vt:lpstr>'Sali de clasa Palatul Copiilor'!Print_Area</vt:lpstr>
      <vt:lpstr>'palat sc'!Print_Titles</vt:lpstr>
      <vt:lpstr>'Sali de clasa Palatul Copiilor'!Print_Titles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Homeghi</dc:creator>
  <cp:lastModifiedBy>Alin</cp:lastModifiedBy>
  <cp:lastPrinted>2026-04-03T07:15:06Z</cp:lastPrinted>
  <dcterms:created xsi:type="dcterms:W3CDTF">2024-08-05T13:01:50Z</dcterms:created>
  <dcterms:modified xsi:type="dcterms:W3CDTF">2026-04-03T07:16:39Z</dcterms:modified>
</cp:coreProperties>
</file>